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D:\Škola\VŠ\5.ročník\Diplomová práce II\Přílohy\1_SO 218\"/>
    </mc:Choice>
  </mc:AlternateContent>
  <xr:revisionPtr revIDLastSave="0" documentId="13_ncr:1_{119E125F-9BEF-4BBA-957D-F606015FEFC8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4" i="1" l="1"/>
  <c r="L34" i="1"/>
  <c r="X56" i="1"/>
  <c r="AC56" i="1"/>
  <c r="AB44" i="1"/>
  <c r="AB46" i="1"/>
  <c r="AB47" i="1"/>
  <c r="AB49" i="1"/>
  <c r="AB50" i="1"/>
  <c r="AB51" i="1"/>
  <c r="AB54" i="1"/>
  <c r="AB43" i="1"/>
  <c r="AB56" i="1" s="1"/>
  <c r="W55" i="1"/>
  <c r="W54" i="1"/>
  <c r="W44" i="1"/>
  <c r="W46" i="1"/>
  <c r="W47" i="1"/>
  <c r="W50" i="1"/>
  <c r="W51" i="1"/>
  <c r="W43" i="1"/>
  <c r="S56" i="1"/>
  <c r="R44" i="1"/>
  <c r="R45" i="1"/>
  <c r="R46" i="1"/>
  <c r="R47" i="1"/>
  <c r="R51" i="1"/>
  <c r="R50" i="1"/>
  <c r="R53" i="1"/>
  <c r="R54" i="1"/>
  <c r="R43" i="1"/>
  <c r="P31" i="1"/>
  <c r="Q31" i="1"/>
  <c r="R31" i="1"/>
  <c r="S31" i="1"/>
  <c r="T31" i="1"/>
  <c r="U31" i="1"/>
  <c r="V31" i="1"/>
  <c r="W31" i="1"/>
  <c r="X31" i="1"/>
  <c r="P32" i="1"/>
  <c r="Q32" i="1"/>
  <c r="R32" i="1"/>
  <c r="S32" i="1"/>
  <c r="T32" i="1"/>
  <c r="U32" i="1"/>
  <c r="V32" i="1"/>
  <c r="W32" i="1"/>
  <c r="X32" i="1"/>
  <c r="P33" i="1"/>
  <c r="Q33" i="1"/>
  <c r="R33" i="1"/>
  <c r="S33" i="1"/>
  <c r="T33" i="1"/>
  <c r="U33" i="1"/>
  <c r="V33" i="1"/>
  <c r="W33" i="1"/>
  <c r="X33" i="1"/>
  <c r="P34" i="1"/>
  <c r="Q34" i="1"/>
  <c r="R34" i="1"/>
  <c r="S34" i="1"/>
  <c r="T34" i="1"/>
  <c r="U34" i="1"/>
  <c r="V34" i="1"/>
  <c r="W34" i="1"/>
  <c r="X34" i="1"/>
  <c r="P35" i="1"/>
  <c r="Q35" i="1"/>
  <c r="R35" i="1"/>
  <c r="S35" i="1"/>
  <c r="T35" i="1"/>
  <c r="U35" i="1"/>
  <c r="V35" i="1"/>
  <c r="W35" i="1"/>
  <c r="X35" i="1"/>
  <c r="W30" i="1"/>
  <c r="X30" i="1"/>
  <c r="V30" i="1"/>
  <c r="U30" i="1"/>
  <c r="T30" i="1"/>
  <c r="S30" i="1"/>
  <c r="Q30" i="1"/>
  <c r="R30" i="1"/>
  <c r="P30" i="1"/>
  <c r="P20" i="1"/>
  <c r="Q20" i="1"/>
  <c r="R20" i="1"/>
  <c r="S20" i="1"/>
  <c r="T20" i="1"/>
  <c r="U20" i="1"/>
  <c r="V20" i="1"/>
  <c r="W20" i="1"/>
  <c r="X20" i="1"/>
  <c r="P21" i="1"/>
  <c r="Q21" i="1"/>
  <c r="R21" i="1"/>
  <c r="S21" i="1"/>
  <c r="T21" i="1"/>
  <c r="U21" i="1"/>
  <c r="V21" i="1"/>
  <c r="W21" i="1"/>
  <c r="X21" i="1"/>
  <c r="P22" i="1"/>
  <c r="Q22" i="1"/>
  <c r="R22" i="1"/>
  <c r="S22" i="1"/>
  <c r="T22" i="1"/>
  <c r="U22" i="1"/>
  <c r="V22" i="1"/>
  <c r="W22" i="1"/>
  <c r="X22" i="1"/>
  <c r="P23" i="1"/>
  <c r="Q23" i="1"/>
  <c r="R23" i="1"/>
  <c r="S23" i="1"/>
  <c r="T23" i="1"/>
  <c r="U23" i="1"/>
  <c r="V23" i="1"/>
  <c r="W23" i="1"/>
  <c r="X23" i="1"/>
  <c r="X19" i="1"/>
  <c r="W19" i="1"/>
  <c r="V19" i="1"/>
  <c r="U19" i="1"/>
  <c r="T19" i="1"/>
  <c r="S19" i="1"/>
  <c r="R19" i="1"/>
  <c r="Q19" i="1"/>
  <c r="P19" i="1"/>
  <c r="X18" i="1"/>
  <c r="W18" i="1"/>
  <c r="V18" i="1"/>
  <c r="U18" i="1"/>
  <c r="T18" i="1"/>
  <c r="S18" i="1"/>
  <c r="R18" i="1"/>
  <c r="Q18" i="1"/>
  <c r="P18" i="1"/>
  <c r="X17" i="1"/>
  <c r="W17" i="1"/>
  <c r="V17" i="1"/>
  <c r="U17" i="1"/>
  <c r="T17" i="1"/>
  <c r="S17" i="1"/>
  <c r="R17" i="1"/>
  <c r="Q17" i="1"/>
  <c r="P17" i="1"/>
  <c r="X16" i="1"/>
  <c r="W16" i="1"/>
  <c r="V16" i="1"/>
  <c r="U16" i="1"/>
  <c r="T16" i="1"/>
  <c r="S16" i="1"/>
  <c r="R16" i="1"/>
  <c r="Q16" i="1"/>
  <c r="P16" i="1"/>
  <c r="P9" i="1"/>
  <c r="Q9" i="1"/>
  <c r="R9" i="1"/>
  <c r="S9" i="1"/>
  <c r="T9" i="1"/>
  <c r="U9" i="1"/>
  <c r="V9" i="1"/>
  <c r="W9" i="1"/>
  <c r="X9" i="1"/>
  <c r="P10" i="1"/>
  <c r="Q10" i="1"/>
  <c r="R10" i="1"/>
  <c r="S10" i="1"/>
  <c r="T10" i="1"/>
  <c r="U10" i="1"/>
  <c r="V10" i="1"/>
  <c r="W10" i="1"/>
  <c r="X10" i="1"/>
  <c r="P11" i="1"/>
  <c r="Q11" i="1"/>
  <c r="R11" i="1"/>
  <c r="S11" i="1"/>
  <c r="T11" i="1"/>
  <c r="U11" i="1"/>
  <c r="V11" i="1"/>
  <c r="W11" i="1"/>
  <c r="X11" i="1"/>
  <c r="P12" i="1"/>
  <c r="Q12" i="1"/>
  <c r="R12" i="1"/>
  <c r="S12" i="1"/>
  <c r="T12" i="1"/>
  <c r="U12" i="1"/>
  <c r="V12" i="1"/>
  <c r="W12" i="1"/>
  <c r="X12" i="1"/>
  <c r="P13" i="1"/>
  <c r="Q13" i="1"/>
  <c r="R13" i="1"/>
  <c r="S13" i="1"/>
  <c r="T13" i="1"/>
  <c r="U13" i="1"/>
  <c r="V13" i="1"/>
  <c r="W13" i="1"/>
  <c r="X13" i="1"/>
  <c r="P14" i="1"/>
  <c r="Q14" i="1"/>
  <c r="R14" i="1"/>
  <c r="S14" i="1"/>
  <c r="T14" i="1"/>
  <c r="U14" i="1"/>
  <c r="V14" i="1"/>
  <c r="W14" i="1"/>
  <c r="X14" i="1"/>
  <c r="X8" i="1"/>
  <c r="W8" i="1"/>
  <c r="V8" i="1"/>
  <c r="U8" i="1"/>
  <c r="T8" i="1"/>
  <c r="S8" i="1"/>
  <c r="R8" i="1"/>
  <c r="Q8" i="1"/>
  <c r="P8" i="1"/>
  <c r="X6" i="1"/>
  <c r="W6" i="1"/>
  <c r="V6" i="1"/>
  <c r="U6" i="1"/>
  <c r="T6" i="1"/>
  <c r="S6" i="1"/>
  <c r="R6" i="1"/>
  <c r="Q6" i="1"/>
  <c r="P6" i="1"/>
  <c r="W5" i="1"/>
  <c r="X5" i="1"/>
  <c r="V5" i="1"/>
  <c r="T5" i="1"/>
  <c r="U5" i="1"/>
  <c r="S5" i="1"/>
  <c r="Q5" i="1"/>
  <c r="R5" i="1"/>
  <c r="P5" i="1"/>
  <c r="M50" i="1"/>
  <c r="M55" i="1"/>
  <c r="K55" i="1"/>
  <c r="J55" i="1"/>
  <c r="M54" i="1"/>
  <c r="K54" i="1"/>
  <c r="J54" i="1"/>
  <c r="M53" i="1"/>
  <c r="K53" i="1"/>
  <c r="J53" i="1"/>
  <c r="M52" i="1"/>
  <c r="K52" i="1"/>
  <c r="J52" i="1"/>
  <c r="M51" i="1"/>
  <c r="K51" i="1"/>
  <c r="J51" i="1"/>
  <c r="K50" i="1"/>
  <c r="J50" i="1"/>
  <c r="M46" i="1"/>
  <c r="K46" i="1"/>
  <c r="J46" i="1"/>
  <c r="M45" i="1"/>
  <c r="K45" i="1"/>
  <c r="J45" i="1"/>
  <c r="M44" i="1"/>
  <c r="K44" i="1"/>
  <c r="J44" i="1"/>
  <c r="M43" i="1"/>
  <c r="K43" i="1"/>
  <c r="J43" i="1"/>
  <c r="M42" i="1"/>
  <c r="K42" i="1"/>
  <c r="J42" i="1"/>
  <c r="M41" i="1"/>
  <c r="K41" i="1"/>
  <c r="J41" i="1"/>
  <c r="J32" i="1"/>
  <c r="K32" i="1"/>
  <c r="M32" i="1"/>
  <c r="J33" i="1"/>
  <c r="K33" i="1"/>
  <c r="M33" i="1"/>
  <c r="J34" i="1"/>
  <c r="M34" i="1"/>
  <c r="J35" i="1"/>
  <c r="K35" i="1"/>
  <c r="M35" i="1"/>
  <c r="J36" i="1"/>
  <c r="K36" i="1"/>
  <c r="M36" i="1"/>
  <c r="J37" i="1"/>
  <c r="K37" i="1"/>
  <c r="M37" i="1"/>
  <c r="K31" i="1"/>
  <c r="M31" i="1"/>
  <c r="J31" i="1"/>
  <c r="W56" i="1" l="1"/>
  <c r="L31" i="1"/>
  <c r="R56" i="1"/>
  <c r="M47" i="1" a="1"/>
  <c r="M47" i="1" s="1"/>
  <c r="M38" i="1" a="1"/>
  <c r="M38" i="1" s="1"/>
  <c r="M56" i="1" a="1"/>
  <c r="M56" i="1" s="1"/>
  <c r="L43" i="1"/>
  <c r="L46" i="1"/>
  <c r="L55" i="1"/>
  <c r="L50" i="1"/>
  <c r="L45" i="1"/>
  <c r="L42" i="1"/>
  <c r="L37" i="1"/>
  <c r="L54" i="1"/>
  <c r="L52" i="1"/>
  <c r="L36" i="1"/>
  <c r="L32" i="1"/>
  <c r="L53" i="1"/>
  <c r="L51" i="1"/>
  <c r="L44" i="1"/>
  <c r="L41" i="1"/>
  <c r="L35" i="1"/>
  <c r="L33" i="1"/>
  <c r="L47" i="1" l="1"/>
  <c r="L38" i="1"/>
  <c r="L56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<sst xmlns="http://schemas.openxmlformats.org/spreadsheetml/2006/main" count="177" uniqueCount="33">
  <si>
    <t>Etapa 4.</t>
  </si>
  <si>
    <t>KON1</t>
  </si>
  <si>
    <t>KON2</t>
  </si>
  <si>
    <t>KON7</t>
  </si>
  <si>
    <t>KON4</t>
  </si>
  <si>
    <t>KON3</t>
  </si>
  <si>
    <t>KON5</t>
  </si>
  <si>
    <t>KON6</t>
  </si>
  <si>
    <t>Y</t>
  </si>
  <si>
    <t>X</t>
  </si>
  <si>
    <t>Etapa 5.</t>
  </si>
  <si>
    <t>Etapa 6.</t>
  </si>
  <si>
    <t>H</t>
  </si>
  <si>
    <t>4-5</t>
  </si>
  <si>
    <t>4-6</t>
  </si>
  <si>
    <t>5-6</t>
  </si>
  <si>
    <t>Bod</t>
  </si>
  <si>
    <t>zničen</t>
  </si>
  <si>
    <t>Měření vlícovacích bodů</t>
  </si>
  <si>
    <t>dY</t>
  </si>
  <si>
    <t>dX</t>
  </si>
  <si>
    <t>dP</t>
  </si>
  <si>
    <t>dH</t>
  </si>
  <si>
    <t>Měření kontrolních bodů</t>
  </si>
  <si>
    <t>Rozdíl mezi etapami</t>
  </si>
  <si>
    <t>Rozdíl mezi skeny</t>
  </si>
  <si>
    <t>Ze skenu</t>
  </si>
  <si>
    <t>Z terest. měření</t>
  </si>
  <si>
    <t>Etapa 5</t>
  </si>
  <si>
    <t>Georeferencování</t>
  </si>
  <si>
    <t>Etapa 4</t>
  </si>
  <si>
    <t>Příloha č.: 1.4</t>
  </si>
  <si>
    <t>Tabulka výpočtu posunů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</si>
</sst>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164" fontId="0" fillId="0" borderId="0" xfId="0" applyNumberFormat="1"/>
    <xf numFmtId="166" fontId="0" fillId="0" borderId="0" xfId="0" applyNumberFormat="1"/>
    <xf numFmtId="49" fontId="0" fillId="0" borderId="0" xfId="0" applyNumberFormat="1"/>
    <xf numFmtId="0" fontId="0" fillId="2" borderId="1" xfId="0" applyFill="1" applyBorder="1"/>
    <xf numFmtId="165" fontId="0" fillId="2" borderId="1" xfId="0" applyNumberFormat="1" applyFill="1" applyBorder="1"/>
    <xf numFmtId="0" fontId="0" fillId="2" borderId="3" xfId="0" applyFill="1" applyBorder="1"/>
    <xf numFmtId="165" fontId="0" fillId="2" borderId="3" xfId="0" applyNumberFormat="1" applyFill="1" applyBorder="1"/>
    <xf numFmtId="0" fontId="0" fillId="2" borderId="4" xfId="0" applyFill="1" applyBorder="1"/>
    <xf numFmtId="165" fontId="0" fillId="2" borderId="4" xfId="0" applyNumberFormat="1" applyFill="1" applyBorder="1"/>
    <xf numFmtId="0" fontId="0" fillId="0" borderId="5" xfId="0" applyBorder="1"/>
    <xf numFmtId="0" fontId="0" fillId="2" borderId="6" xfId="0" applyFill="1" applyBorder="1"/>
    <xf numFmtId="165" fontId="0" fillId="2" borderId="7" xfId="0" applyNumberFormat="1" applyFill="1" applyBorder="1"/>
    <xf numFmtId="165" fontId="0" fillId="2" borderId="8" xfId="0" applyNumberFormat="1" applyFill="1" applyBorder="1"/>
    <xf numFmtId="0" fontId="0" fillId="2" borderId="9" xfId="0" applyFill="1" applyBorder="1"/>
    <xf numFmtId="165" fontId="0" fillId="2" borderId="10" xfId="0" applyNumberFormat="1" applyFill="1" applyBorder="1"/>
    <xf numFmtId="0" fontId="0" fillId="2" borderId="11" xfId="0" applyFill="1" applyBorder="1"/>
    <xf numFmtId="165" fontId="0" fillId="2" borderId="12" xfId="0" applyNumberFormat="1" applyFill="1" applyBorder="1"/>
    <xf numFmtId="0" fontId="0" fillId="2" borderId="13" xfId="0" applyFill="1" applyBorder="1"/>
    <xf numFmtId="165" fontId="0" fillId="2" borderId="14" xfId="0" applyNumberFormat="1" applyFill="1" applyBorder="1"/>
    <xf numFmtId="1" fontId="0" fillId="2" borderId="15" xfId="0" applyNumberFormat="1" applyFill="1" applyBorder="1"/>
    <xf numFmtId="0" fontId="0" fillId="2" borderId="16" xfId="0" applyFill="1" applyBorder="1"/>
    <xf numFmtId="0" fontId="0" fillId="0" borderId="19" xfId="0" applyBorder="1"/>
    <xf numFmtId="165" fontId="0" fillId="2" borderId="20" xfId="0" applyNumberFormat="1" applyFill="1" applyBorder="1"/>
    <xf numFmtId="165" fontId="0" fillId="2" borderId="21" xfId="0" applyNumberFormat="1" applyFill="1" applyBorder="1"/>
    <xf numFmtId="165" fontId="0" fillId="2" borderId="22" xfId="0" applyNumberFormat="1" applyFill="1" applyBorder="1"/>
    <xf numFmtId="0" fontId="0" fillId="0" borderId="1" xfId="0" applyBorder="1"/>
    <xf numFmtId="164" fontId="0" fillId="0" borderId="1" xfId="0" applyNumberFormat="1" applyBorder="1"/>
    <xf numFmtId="0" fontId="0" fillId="0" borderId="6" xfId="0" applyBorder="1"/>
    <xf numFmtId="164" fontId="0" fillId="0" borderId="7" xfId="0" applyNumberForma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164" fontId="0" fillId="0" borderId="4" xfId="0" applyNumberFormat="1" applyBorder="1"/>
    <xf numFmtId="0" fontId="0" fillId="0" borderId="12" xfId="0" applyBorder="1"/>
    <xf numFmtId="0" fontId="0" fillId="2" borderId="0" xfId="0" applyFill="1"/>
    <xf numFmtId="165" fontId="0" fillId="2" borderId="0" xfId="0" applyNumberFormat="1" applyFill="1"/>
    <xf numFmtId="165" fontId="0" fillId="0" borderId="0" xfId="0" applyNumberFormat="1"/>
    <xf numFmtId="0" fontId="0" fillId="2" borderId="7" xfId="0" applyFill="1" applyBorder="1"/>
    <xf numFmtId="0" fontId="0" fillId="2" borderId="8" xfId="0" applyFill="1" applyBorder="1"/>
    <xf numFmtId="0" fontId="0" fillId="2" borderId="10" xfId="0" applyFill="1" applyBorder="1"/>
    <xf numFmtId="0" fontId="0" fillId="0" borderId="24" xfId="0" applyBorder="1"/>
    <xf numFmtId="0" fontId="0" fillId="2" borderId="12" xfId="0" applyFill="1" applyBorder="1"/>
    <xf numFmtId="0" fontId="0" fillId="2" borderId="14" xfId="0" applyFill="1" applyBorder="1"/>
    <xf numFmtId="1" fontId="0" fillId="0" borderId="7" xfId="0" applyNumberFormat="1" applyBorder="1"/>
    <xf numFmtId="1" fontId="0" fillId="0" borderId="1" xfId="0" applyNumberFormat="1" applyBorder="1"/>
    <xf numFmtId="1" fontId="0" fillId="0" borderId="4" xfId="0" applyNumberFormat="1" applyBorder="1"/>
    <xf numFmtId="1" fontId="0" fillId="0" borderId="25" xfId="0" applyNumberFormat="1" applyBorder="1"/>
    <xf numFmtId="1" fontId="0" fillId="0" borderId="26" xfId="0" applyNumberFormat="1" applyBorder="1"/>
    <xf numFmtId="0" fontId="0" fillId="0" borderId="26" xfId="0" applyBorder="1"/>
    <xf numFmtId="164" fontId="0" fillId="0" borderId="26" xfId="0" applyNumberFormat="1" applyBorder="1"/>
    <xf numFmtId="164" fontId="0" fillId="0" borderId="23" xfId="0" applyNumberFormat="1" applyBorder="1"/>
    <xf numFmtId="1" fontId="0" fillId="0" borderId="6" xfId="0" applyNumberFormat="1" applyBorder="1"/>
    <xf numFmtId="1" fontId="0" fillId="0" borderId="8" xfId="0" applyNumberFormat="1" applyBorder="1"/>
    <xf numFmtId="1" fontId="0" fillId="0" borderId="9" xfId="0" applyNumberFormat="1" applyBorder="1"/>
    <xf numFmtId="1" fontId="0" fillId="0" borderId="10" xfId="0" applyNumberFormat="1" applyBorder="1"/>
    <xf numFmtId="1" fontId="0" fillId="0" borderId="11" xfId="0" applyNumberFormat="1" applyBorder="1"/>
    <xf numFmtId="1" fontId="0" fillId="0" borderId="12" xfId="0" applyNumberFormat="1" applyBorder="1"/>
    <xf numFmtId="164" fontId="0" fillId="0" borderId="27" xfId="0" applyNumberFormat="1" applyBorder="1"/>
    <xf numFmtId="1" fontId="0" fillId="0" borderId="13" xfId="0" applyNumberFormat="1" applyBorder="1"/>
    <xf numFmtId="1" fontId="0" fillId="0" borderId="3" xfId="0" applyNumberFormat="1" applyBorder="1"/>
    <xf numFmtId="1" fontId="0" fillId="0" borderId="14" xfId="0" applyNumberFormat="1" applyBorder="1"/>
    <xf numFmtId="1" fontId="0" fillId="0" borderId="23" xfId="0" applyNumberFormat="1" applyBorder="1"/>
    <xf numFmtId="164" fontId="0" fillId="0" borderId="25" xfId="0" applyNumberFormat="1" applyBorder="1"/>
    <xf numFmtId="1" fontId="0" fillId="0" borderId="28" xfId="0" applyNumberFormat="1" applyBorder="1"/>
    <xf numFmtId="1" fontId="0" fillId="0" borderId="29" xfId="0" applyNumberFormat="1" applyBorder="1"/>
    <xf numFmtId="1" fontId="0" fillId="0" borderId="30" xfId="0" applyNumberFormat="1" applyBorder="1"/>
    <xf numFmtId="1" fontId="0" fillId="0" borderId="31" xfId="0" applyNumberFormat="1" applyBorder="1"/>
    <xf numFmtId="1" fontId="0" fillId="0" borderId="32" xfId="0" applyNumberFormat="1" applyBorder="1"/>
    <xf numFmtId="1" fontId="0" fillId="0" borderId="17" xfId="0" applyNumberFormat="1" applyBorder="1"/>
    <xf numFmtId="0" fontId="0" fillId="0" borderId="7" xfId="0" applyBorder="1"/>
    <xf numFmtId="0" fontId="0" fillId="0" borderId="4" xfId="0" applyBorder="1"/>
    <xf numFmtId="0" fontId="0" fillId="0" borderId="33" xfId="0" applyBorder="1"/>
    <xf numFmtId="0" fontId="0" fillId="0" borderId="34" xfId="0" applyBorder="1"/>
    <xf numFmtId="164" fontId="0" fillId="0" borderId="34" xfId="0" applyNumberFormat="1" applyBorder="1"/>
    <xf numFmtId="0" fontId="0" fillId="0" borderId="35" xfId="0" applyBorder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7" xfId="0" applyNumberFormat="1" applyBorder="1"/>
    <xf numFmtId="165" fontId="0" fillId="0" borderId="8" xfId="0" applyNumberFormat="1" applyBorder="1"/>
    <xf numFmtId="165" fontId="0" fillId="0" borderId="1" xfId="0" applyNumberFormat="1" applyBorder="1"/>
    <xf numFmtId="165" fontId="0" fillId="0" borderId="10" xfId="0" applyNumberFormat="1" applyBorder="1"/>
    <xf numFmtId="165" fontId="0" fillId="0" borderId="4" xfId="0" applyNumberFormat="1" applyBorder="1"/>
    <xf numFmtId="165" fontId="0" fillId="0" borderId="12" xfId="0" applyNumberFormat="1" applyBorder="1"/>
    <xf numFmtId="165" fontId="0" fillId="0" borderId="3" xfId="0" applyNumberFormat="1" applyBorder="1"/>
    <xf numFmtId="165" fontId="0" fillId="0" borderId="14" xfId="0" applyNumberFormat="1" applyBorder="1"/>
    <xf numFmtId="0" fontId="5" fillId="0" borderId="0" xfId="0" applyFont="1"/>
    <xf numFmtId="0" fontId="6" fillId="0" borderId="0" xfId="0" applyFont="1"/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8" xfId="0" applyBorder="1" applyAlignment="1">
      <alignment horizontal="center"/>
    </xf>
  </cellXfs>
  <cellStyles count="1">
    <cellStyle name="Normální" xfId="0" builtinId="0"/>
  </cellStyles>
  <dxfs count="4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67"/>
  <sheetViews>
    <sheetView tabSelected="1" workbookViewId="0">
      <selection activeCell="E18" sqref="E18"/>
    </sheetView>
  </sheetViews>
  <sheetFormatPr defaultRowHeight="15" x14ac:dyDescent="0.25"/>
  <cols>
    <col min="3" max="3" width="11.5703125" bestFit="1" customWidth="1"/>
    <col min="4" max="4" width="12.5703125" bestFit="1" customWidth="1"/>
    <col min="5" max="5" width="9.7109375" bestFit="1" customWidth="1"/>
    <col min="6" max="6" width="8.42578125" customWidth="1"/>
    <col min="7" max="7" width="11.85546875" customWidth="1"/>
    <col min="8" max="8" width="13.5703125" customWidth="1"/>
    <col min="9" max="9" width="10.5703125" customWidth="1"/>
    <col min="10" max="10" width="8.42578125" customWidth="1"/>
    <col min="11" max="11" width="11.28515625" customWidth="1"/>
    <col min="12" max="12" width="11.85546875" customWidth="1"/>
    <col min="13" max="13" width="9.42578125" customWidth="1"/>
    <col min="15" max="15" width="8.7109375" customWidth="1"/>
    <col min="16" max="16" width="6.85546875" customWidth="1"/>
    <col min="17" max="17" width="7.28515625" customWidth="1"/>
    <col min="18" max="19" width="7.42578125" customWidth="1"/>
    <col min="20" max="20" width="6.85546875" customWidth="1"/>
    <col min="21" max="21" width="6.7109375" customWidth="1"/>
    <col min="28" max="30" width="8.140625" customWidth="1"/>
    <col min="31" max="31" width="0.28515625" customWidth="1"/>
    <col min="32" max="32" width="7.42578125" customWidth="1"/>
    <col min="33" max="33" width="8" customWidth="1"/>
    <col min="34" max="34" width="5.5703125" customWidth="1"/>
    <col min="35" max="35" width="7.140625" customWidth="1"/>
    <col min="36" max="37" width="8" customWidth="1"/>
    <col min="38" max="38" width="0.28515625" customWidth="1"/>
    <col min="39" max="39" width="8.5703125" customWidth="1"/>
    <col min="40" max="40" width="8.42578125" customWidth="1"/>
  </cols>
  <sheetData>
    <row r="1" spans="1:40" ht="15.75" x14ac:dyDescent="0.25">
      <c r="A1" s="91" t="s">
        <v>31</v>
      </c>
      <c r="C1" s="90" t="s">
        <v>32</v>
      </c>
    </row>
    <row r="2" spans="1:40" x14ac:dyDescent="0.25">
      <c r="B2" t="s">
        <v>18</v>
      </c>
      <c r="O2" t="s">
        <v>24</v>
      </c>
    </row>
    <row r="3" spans="1:40" x14ac:dyDescent="0.25">
      <c r="B3" t="s">
        <v>0</v>
      </c>
      <c r="F3" t="s">
        <v>10</v>
      </c>
      <c r="J3" t="s">
        <v>11</v>
      </c>
      <c r="P3" s="3" t="s">
        <v>13</v>
      </c>
      <c r="S3" s="3" t="s">
        <v>14</v>
      </c>
      <c r="V3" s="3" t="s">
        <v>15</v>
      </c>
    </row>
    <row r="4" spans="1:40" ht="15.75" thickBot="1" x14ac:dyDescent="0.3">
      <c r="B4" t="s">
        <v>16</v>
      </c>
      <c r="C4" t="s">
        <v>8</v>
      </c>
      <c r="D4" t="s">
        <v>9</v>
      </c>
      <c r="E4" t="s">
        <v>12</v>
      </c>
      <c r="F4" t="s">
        <v>16</v>
      </c>
      <c r="G4" t="s">
        <v>8</v>
      </c>
      <c r="H4" t="s">
        <v>9</v>
      </c>
      <c r="I4" t="s">
        <v>12</v>
      </c>
      <c r="J4" t="s">
        <v>16</v>
      </c>
      <c r="K4" t="s">
        <v>8</v>
      </c>
      <c r="L4" t="s">
        <v>9</v>
      </c>
      <c r="M4" t="s">
        <v>12</v>
      </c>
      <c r="O4" t="s">
        <v>16</v>
      </c>
      <c r="P4" t="s">
        <v>19</v>
      </c>
      <c r="Q4" t="s">
        <v>20</v>
      </c>
      <c r="R4" t="s">
        <v>22</v>
      </c>
      <c r="S4" t="s">
        <v>19</v>
      </c>
      <c r="T4" t="s">
        <v>20</v>
      </c>
      <c r="U4" t="s">
        <v>22</v>
      </c>
      <c r="V4" t="s">
        <v>19</v>
      </c>
      <c r="W4" t="s">
        <v>20</v>
      </c>
      <c r="X4" t="s">
        <v>22</v>
      </c>
      <c r="AB4" s="77"/>
      <c r="AI4" s="77"/>
    </row>
    <row r="5" spans="1:40" x14ac:dyDescent="0.25">
      <c r="B5" s="11">
        <v>1</v>
      </c>
      <c r="C5" s="82">
        <v>595577.42299999995</v>
      </c>
      <c r="D5" s="82">
        <v>1159062.784</v>
      </c>
      <c r="E5" s="83">
        <v>208.27600000000001</v>
      </c>
      <c r="F5" s="11">
        <v>1</v>
      </c>
      <c r="G5" s="12">
        <v>595577.42200000002</v>
      </c>
      <c r="H5" s="12">
        <v>1159062.7849999999</v>
      </c>
      <c r="I5" s="13">
        <v>208.27500000000001</v>
      </c>
      <c r="J5" s="11">
        <v>1</v>
      </c>
      <c r="K5" s="39">
        <v>595577.42299999995</v>
      </c>
      <c r="L5" s="39">
        <v>1159062.7849999999</v>
      </c>
      <c r="M5" s="40">
        <v>208.27500000000001</v>
      </c>
      <c r="O5" s="48">
        <v>1</v>
      </c>
      <c r="P5" s="65">
        <f>(G5-C5)*1000</f>
        <v>-0.99999993108212948</v>
      </c>
      <c r="Q5" s="66">
        <f t="shared" ref="Q5:R5" si="0">(H5-D5)*1000</f>
        <v>0.99999993108212948</v>
      </c>
      <c r="R5" s="67">
        <f t="shared" si="0"/>
        <v>-1.0000000000047748</v>
      </c>
      <c r="S5" s="65">
        <f>(K5-C5)*1000</f>
        <v>0</v>
      </c>
      <c r="T5" s="66">
        <f t="shared" ref="T5:U5" si="1">(L5-D5)*1000</f>
        <v>0.99999993108212948</v>
      </c>
      <c r="U5" s="67">
        <f t="shared" si="1"/>
        <v>-1.0000000000047748</v>
      </c>
      <c r="V5" s="65">
        <f>(K5-G5)*1000</f>
        <v>0.99999993108212948</v>
      </c>
      <c r="W5" s="66">
        <f t="shared" ref="W5:X5" si="2">(L5-H5)*1000</f>
        <v>0</v>
      </c>
      <c r="X5" s="69">
        <f t="shared" si="2"/>
        <v>0</v>
      </c>
      <c r="AB5" s="78"/>
      <c r="AC5" s="92"/>
      <c r="AD5" s="92"/>
      <c r="AE5" s="38"/>
      <c r="AF5" s="93"/>
      <c r="AG5" s="93"/>
      <c r="AI5" s="78"/>
      <c r="AJ5" s="92"/>
      <c r="AK5" s="92"/>
      <c r="AL5" s="38"/>
      <c r="AM5" s="93"/>
      <c r="AN5" s="93"/>
    </row>
    <row r="6" spans="1:40" x14ac:dyDescent="0.25">
      <c r="B6" s="14">
        <v>2</v>
      </c>
      <c r="C6" s="84">
        <v>595546.647</v>
      </c>
      <c r="D6" s="84">
        <v>1159067.8330000001</v>
      </c>
      <c r="E6" s="85">
        <v>208.15799999999999</v>
      </c>
      <c r="F6" s="14">
        <v>2</v>
      </c>
      <c r="G6" s="5">
        <v>595546.647</v>
      </c>
      <c r="H6" s="5">
        <v>1159067.834</v>
      </c>
      <c r="I6" s="15">
        <v>208.15700000000001</v>
      </c>
      <c r="J6" s="14">
        <v>2</v>
      </c>
      <c r="K6" s="4">
        <v>595546.64599999995</v>
      </c>
      <c r="L6" s="4">
        <v>1159067.834</v>
      </c>
      <c r="M6" s="41">
        <v>208.15700000000001</v>
      </c>
      <c r="O6" s="49">
        <v>2</v>
      </c>
      <c r="P6" s="55">
        <f>(G6-C6)*1000</f>
        <v>0</v>
      </c>
      <c r="Q6" s="46">
        <f t="shared" ref="Q6" si="3">(H6-D6)*1000</f>
        <v>0.99999993108212948</v>
      </c>
      <c r="R6" s="68">
        <f t="shared" ref="R6" si="4">(I6-E6)*1000</f>
        <v>-0.99999999997635314</v>
      </c>
      <c r="S6" s="55">
        <f>(K6-C6)*1000</f>
        <v>-1.0000000474974513</v>
      </c>
      <c r="T6" s="46">
        <f t="shared" ref="T6" si="5">(L6-D6)*1000</f>
        <v>0.99999993108212948</v>
      </c>
      <c r="U6" s="68">
        <f t="shared" ref="U6" si="6">(M6-E6)*1000</f>
        <v>-0.99999999997635314</v>
      </c>
      <c r="V6" s="55">
        <f>(K6-G6)*1000</f>
        <v>-1.0000000474974513</v>
      </c>
      <c r="W6" s="46">
        <f t="shared" ref="W6" si="7">(L6-H6)*1000</f>
        <v>0</v>
      </c>
      <c r="X6" s="70">
        <f t="shared" ref="X6" si="8">(M6-I6)*1000</f>
        <v>0</v>
      </c>
      <c r="AB6" s="79"/>
      <c r="AC6" s="80"/>
      <c r="AD6" s="80"/>
      <c r="AE6" s="80"/>
      <c r="AF6" s="80"/>
      <c r="AG6" s="80"/>
      <c r="AI6" s="79"/>
      <c r="AJ6" s="80"/>
      <c r="AK6" s="80"/>
      <c r="AL6" s="80"/>
      <c r="AM6" s="80"/>
      <c r="AN6" s="80"/>
    </row>
    <row r="7" spans="1:40" x14ac:dyDescent="0.25">
      <c r="B7" s="14">
        <v>3</v>
      </c>
      <c r="C7" s="84">
        <v>595539.82999999996</v>
      </c>
      <c r="D7" s="84">
        <v>1159073.997</v>
      </c>
      <c r="E7" s="85">
        <v>208.083</v>
      </c>
      <c r="F7" s="20">
        <v>3</v>
      </c>
      <c r="G7" s="95" t="s">
        <v>17</v>
      </c>
      <c r="H7" s="95"/>
      <c r="I7" s="96"/>
      <c r="J7" s="42">
        <v>3</v>
      </c>
      <c r="K7" s="10"/>
      <c r="L7" s="10"/>
      <c r="M7" s="22"/>
      <c r="O7" s="50">
        <v>3</v>
      </c>
      <c r="P7" s="31"/>
      <c r="Q7" s="26"/>
      <c r="R7" s="32"/>
      <c r="S7" s="31"/>
      <c r="T7" s="26"/>
      <c r="U7" s="32"/>
      <c r="V7" s="31"/>
      <c r="W7" s="26"/>
      <c r="X7" s="32"/>
      <c r="AC7" s="80"/>
      <c r="AD7" s="80"/>
      <c r="AF7" s="80"/>
      <c r="AG7" s="80"/>
      <c r="AJ7" s="80"/>
      <c r="AK7" s="80"/>
      <c r="AM7" s="80"/>
      <c r="AN7" s="80"/>
    </row>
    <row r="8" spans="1:40" x14ac:dyDescent="0.25">
      <c r="B8" s="14">
        <v>4</v>
      </c>
      <c r="C8" s="84">
        <v>595534.22600000002</v>
      </c>
      <c r="D8" s="84">
        <v>1159078.469</v>
      </c>
      <c r="E8" s="85">
        <v>207.244</v>
      </c>
      <c r="F8" s="14">
        <v>4</v>
      </c>
      <c r="G8" s="5">
        <v>595534.22600000002</v>
      </c>
      <c r="H8" s="5">
        <v>1159078.469</v>
      </c>
      <c r="I8" s="15">
        <v>207.24299999999999</v>
      </c>
      <c r="J8" s="14">
        <v>4</v>
      </c>
      <c r="K8" s="4">
        <v>595534.22400000005</v>
      </c>
      <c r="L8" s="4">
        <v>1159078.47</v>
      </c>
      <c r="M8" s="41">
        <v>207.24299999999999</v>
      </c>
      <c r="O8" s="49">
        <v>4</v>
      </c>
      <c r="P8" s="55">
        <f>(G8-C8)*1000</f>
        <v>0</v>
      </c>
      <c r="Q8" s="46">
        <f t="shared" ref="Q8" si="9">(H8-D8)*1000</f>
        <v>0</v>
      </c>
      <c r="R8" s="68">
        <f t="shared" ref="R8" si="10">(I8-E8)*1000</f>
        <v>-1.0000000000047748</v>
      </c>
      <c r="S8" s="55">
        <f>(K8-C8)*1000</f>
        <v>-1.9999999785795808</v>
      </c>
      <c r="T8" s="46">
        <f t="shared" ref="T8" si="11">(L8-D8)*1000</f>
        <v>0.99999993108212948</v>
      </c>
      <c r="U8" s="68">
        <f t="shared" ref="U8" si="12">(M8-E8)*1000</f>
        <v>-1.0000000000047748</v>
      </c>
      <c r="V8" s="55">
        <f>(K8-G8)*1000</f>
        <v>-1.9999999785795808</v>
      </c>
      <c r="W8" s="46">
        <f t="shared" ref="W8" si="13">(L8-H8)*1000</f>
        <v>0.99999993108212948</v>
      </c>
      <c r="X8" s="70">
        <f t="shared" ref="X8" si="14">(M8-I8)*1000</f>
        <v>0</v>
      </c>
      <c r="AC8" s="80"/>
      <c r="AD8" s="80"/>
      <c r="AF8" s="80"/>
      <c r="AG8" s="80"/>
      <c r="AJ8" s="80"/>
      <c r="AK8" s="80"/>
      <c r="AM8" s="80"/>
      <c r="AN8" s="80"/>
    </row>
    <row r="9" spans="1:40" x14ac:dyDescent="0.25">
      <c r="B9" s="14">
        <v>5</v>
      </c>
      <c r="C9" s="84">
        <v>595523.18900000001</v>
      </c>
      <c r="D9" s="84">
        <v>1159079.452</v>
      </c>
      <c r="E9" s="85">
        <v>207.767</v>
      </c>
      <c r="F9" s="14">
        <v>5</v>
      </c>
      <c r="G9" s="5">
        <v>595523.18900000001</v>
      </c>
      <c r="H9" s="5">
        <v>1159079.452</v>
      </c>
      <c r="I9" s="15">
        <v>207.767</v>
      </c>
      <c r="J9" s="14">
        <v>5</v>
      </c>
      <c r="K9" s="4">
        <v>595523.18999999994</v>
      </c>
      <c r="L9" s="4">
        <v>1159079.452</v>
      </c>
      <c r="M9" s="41">
        <v>207.767</v>
      </c>
      <c r="O9" s="49">
        <v>5</v>
      </c>
      <c r="P9" s="55">
        <f t="shared" ref="P9:P14" si="15">(G9-C9)*1000</f>
        <v>0</v>
      </c>
      <c r="Q9" s="46">
        <f t="shared" ref="Q9:Q14" si="16">(H9-D9)*1000</f>
        <v>0</v>
      </c>
      <c r="R9" s="68">
        <f t="shared" ref="R9:R14" si="17">(I9-E9)*1000</f>
        <v>0</v>
      </c>
      <c r="S9" s="55">
        <f t="shared" ref="S9:S14" si="18">(K9-C9)*1000</f>
        <v>0.99999993108212948</v>
      </c>
      <c r="T9" s="46">
        <f t="shared" ref="T9:T14" si="19">(L9-D9)*1000</f>
        <v>0</v>
      </c>
      <c r="U9" s="68">
        <f t="shared" ref="U9:U14" si="20">(M9-E9)*1000</f>
        <v>0</v>
      </c>
      <c r="V9" s="55">
        <f t="shared" ref="V9:V14" si="21">(K9-G9)*1000</f>
        <v>0.99999993108212948</v>
      </c>
      <c r="W9" s="46">
        <f t="shared" ref="W9:W14" si="22">(L9-H9)*1000</f>
        <v>0</v>
      </c>
      <c r="X9" s="70">
        <f t="shared" ref="X9:X14" si="23">(M9-I9)*1000</f>
        <v>0</v>
      </c>
      <c r="AC9" s="80"/>
      <c r="AD9" s="80"/>
      <c r="AF9" s="80"/>
      <c r="AG9" s="80"/>
      <c r="AJ9" s="80"/>
      <c r="AK9" s="80"/>
      <c r="AM9" s="80"/>
      <c r="AN9" s="80"/>
    </row>
    <row r="10" spans="1:40" x14ac:dyDescent="0.25">
      <c r="B10" s="14">
        <v>6</v>
      </c>
      <c r="C10" s="84">
        <v>595522.10199999996</v>
      </c>
      <c r="D10" s="84">
        <v>1159083.179</v>
      </c>
      <c r="E10" s="85">
        <v>207.82499999999999</v>
      </c>
      <c r="F10" s="14">
        <v>6</v>
      </c>
      <c r="G10" s="5">
        <v>595522.10199999996</v>
      </c>
      <c r="H10" s="5">
        <v>1159083.18</v>
      </c>
      <c r="I10" s="15">
        <v>207.82400000000001</v>
      </c>
      <c r="J10" s="14">
        <v>6</v>
      </c>
      <c r="K10" s="4">
        <v>595522.10400000005</v>
      </c>
      <c r="L10" s="4">
        <v>1159083.1780000001</v>
      </c>
      <c r="M10" s="41">
        <v>207.82499999999999</v>
      </c>
      <c r="O10" s="49">
        <v>6</v>
      </c>
      <c r="P10" s="55">
        <f t="shared" si="15"/>
        <v>0</v>
      </c>
      <c r="Q10" s="46">
        <f t="shared" si="16"/>
        <v>0.99999993108212948</v>
      </c>
      <c r="R10" s="68">
        <f t="shared" si="17"/>
        <v>-0.99999999997635314</v>
      </c>
      <c r="S10" s="55">
        <f t="shared" si="18"/>
        <v>2.0000000949949026</v>
      </c>
      <c r="T10" s="46">
        <f t="shared" si="19"/>
        <v>-0.99999993108212948</v>
      </c>
      <c r="U10" s="68">
        <f t="shared" si="20"/>
        <v>0</v>
      </c>
      <c r="V10" s="55">
        <f t="shared" si="21"/>
        <v>2.0000000949949026</v>
      </c>
      <c r="W10" s="46">
        <f t="shared" si="22"/>
        <v>-1.999999862164259</v>
      </c>
      <c r="X10" s="70">
        <f t="shared" si="23"/>
        <v>0.99999999997635314</v>
      </c>
      <c r="AC10" s="80"/>
      <c r="AD10" s="80"/>
      <c r="AF10" s="80"/>
      <c r="AG10" s="80"/>
      <c r="AJ10" s="80"/>
      <c r="AK10" s="80"/>
      <c r="AM10" s="80"/>
      <c r="AN10" s="80"/>
    </row>
    <row r="11" spans="1:40" x14ac:dyDescent="0.25">
      <c r="B11" s="14">
        <v>7</v>
      </c>
      <c r="C11" s="84">
        <v>595520.10900000005</v>
      </c>
      <c r="D11" s="84">
        <v>1159081.2420000001</v>
      </c>
      <c r="E11" s="85">
        <v>207.74700000000001</v>
      </c>
      <c r="F11" s="14">
        <v>7</v>
      </c>
      <c r="G11" s="5">
        <v>595520.10900000005</v>
      </c>
      <c r="H11" s="5">
        <v>1159081.2390000001</v>
      </c>
      <c r="I11" s="15">
        <v>207.74799999999999</v>
      </c>
      <c r="J11" s="14">
        <v>7</v>
      </c>
      <c r="K11" s="4">
        <v>595520.10900000005</v>
      </c>
      <c r="L11" s="4">
        <v>1159081.24</v>
      </c>
      <c r="M11" s="41">
        <v>207.74700000000001</v>
      </c>
      <c r="O11" s="49">
        <v>7</v>
      </c>
      <c r="P11" s="55">
        <f t="shared" si="15"/>
        <v>0</v>
      </c>
      <c r="Q11" s="46">
        <f t="shared" si="16"/>
        <v>-3.0000000260770321</v>
      </c>
      <c r="R11" s="68">
        <f t="shared" si="17"/>
        <v>0.99999999997635314</v>
      </c>
      <c r="S11" s="55">
        <f t="shared" si="18"/>
        <v>0</v>
      </c>
      <c r="T11" s="46">
        <f t="shared" si="19"/>
        <v>-2.0000000949949026</v>
      </c>
      <c r="U11" s="68">
        <f t="shared" si="20"/>
        <v>0</v>
      </c>
      <c r="V11" s="55">
        <f t="shared" si="21"/>
        <v>0</v>
      </c>
      <c r="W11" s="46">
        <f t="shared" si="22"/>
        <v>0.99999993108212948</v>
      </c>
      <c r="X11" s="70">
        <f t="shared" si="23"/>
        <v>-0.99999999997635314</v>
      </c>
      <c r="AC11" s="80"/>
      <c r="AD11" s="80"/>
      <c r="AF11" s="80"/>
      <c r="AG11" s="80"/>
      <c r="AJ11" s="80"/>
      <c r="AK11" s="80"/>
      <c r="AM11" s="80"/>
      <c r="AN11" s="80"/>
    </row>
    <row r="12" spans="1:40" x14ac:dyDescent="0.25">
      <c r="B12" s="14">
        <v>8</v>
      </c>
      <c r="C12" s="84">
        <v>595514.42099999997</v>
      </c>
      <c r="D12" s="84">
        <v>1159082.2339999999</v>
      </c>
      <c r="E12" s="85">
        <v>208.02799999999999</v>
      </c>
      <c r="F12" s="14">
        <v>8</v>
      </c>
      <c r="G12" s="5">
        <v>595514.42099999997</v>
      </c>
      <c r="H12" s="5">
        <v>1159082.236</v>
      </c>
      <c r="I12" s="15">
        <v>208.03</v>
      </c>
      <c r="J12" s="14">
        <v>8</v>
      </c>
      <c r="K12" s="4">
        <v>595514.42500000005</v>
      </c>
      <c r="L12" s="4">
        <v>1159082.236</v>
      </c>
      <c r="M12" s="41">
        <v>208.03</v>
      </c>
      <c r="O12" s="49">
        <v>8</v>
      </c>
      <c r="P12" s="55">
        <f t="shared" si="15"/>
        <v>0</v>
      </c>
      <c r="Q12" s="46">
        <f t="shared" si="16"/>
        <v>2.0000000949949026</v>
      </c>
      <c r="R12" s="68">
        <f t="shared" si="17"/>
        <v>2.0000000000095497</v>
      </c>
      <c r="S12" s="55">
        <f t="shared" si="18"/>
        <v>4.0000000735744834</v>
      </c>
      <c r="T12" s="46">
        <f t="shared" si="19"/>
        <v>2.0000000949949026</v>
      </c>
      <c r="U12" s="68">
        <f t="shared" si="20"/>
        <v>2.0000000000095497</v>
      </c>
      <c r="V12" s="55">
        <f t="shared" si="21"/>
        <v>4.0000000735744834</v>
      </c>
      <c r="W12" s="46">
        <f t="shared" si="22"/>
        <v>0</v>
      </c>
      <c r="X12" s="70">
        <f t="shared" si="23"/>
        <v>0</v>
      </c>
      <c r="AC12" s="80"/>
      <c r="AD12" s="80"/>
      <c r="AF12" s="80"/>
      <c r="AG12" s="80"/>
      <c r="AJ12" s="80"/>
      <c r="AK12" s="80"/>
      <c r="AM12" s="80"/>
      <c r="AN12" s="80"/>
    </row>
    <row r="13" spans="1:40" x14ac:dyDescent="0.25">
      <c r="B13" s="14">
        <v>9</v>
      </c>
      <c r="C13" s="84">
        <v>595521.22</v>
      </c>
      <c r="D13" s="84">
        <v>1159079.939</v>
      </c>
      <c r="E13" s="85">
        <v>207.72200000000001</v>
      </c>
      <c r="F13" s="14">
        <v>9</v>
      </c>
      <c r="G13" s="5">
        <v>595521.21799999999</v>
      </c>
      <c r="H13" s="5">
        <v>1159079.9380000001</v>
      </c>
      <c r="I13" s="15">
        <v>207.72200000000001</v>
      </c>
      <c r="J13" s="14">
        <v>9</v>
      </c>
      <c r="K13" s="4">
        <v>595521.22100000002</v>
      </c>
      <c r="L13" s="4">
        <v>1159079.9339999999</v>
      </c>
      <c r="M13" s="41">
        <v>207.72200000000001</v>
      </c>
      <c r="O13" s="49">
        <v>9</v>
      </c>
      <c r="P13" s="55">
        <f t="shared" si="15"/>
        <v>-1.9999999785795808</v>
      </c>
      <c r="Q13" s="46">
        <f t="shared" si="16"/>
        <v>-0.99999993108212948</v>
      </c>
      <c r="R13" s="68">
        <f t="shared" si="17"/>
        <v>0</v>
      </c>
      <c r="S13" s="55">
        <f t="shared" si="18"/>
        <v>1.0000000474974513</v>
      </c>
      <c r="T13" s="46">
        <f t="shared" si="19"/>
        <v>-5.0000001210719347</v>
      </c>
      <c r="U13" s="68">
        <f t="shared" si="20"/>
        <v>0</v>
      </c>
      <c r="V13" s="55">
        <f t="shared" si="21"/>
        <v>3.0000000260770321</v>
      </c>
      <c r="W13" s="46">
        <f t="shared" si="22"/>
        <v>-4.0000001899898052</v>
      </c>
      <c r="X13" s="70">
        <f t="shared" si="23"/>
        <v>0</v>
      </c>
    </row>
    <row r="14" spans="1:40" x14ac:dyDescent="0.25">
      <c r="B14" s="14">
        <v>10</v>
      </c>
      <c r="C14" s="84">
        <v>595520.96299999999</v>
      </c>
      <c r="D14" s="84">
        <v>1159065.9850000001</v>
      </c>
      <c r="E14" s="85">
        <v>207.79300000000001</v>
      </c>
      <c r="F14" s="14">
        <v>10</v>
      </c>
      <c r="G14" s="5">
        <v>595520.96200000006</v>
      </c>
      <c r="H14" s="5">
        <v>1159065.986</v>
      </c>
      <c r="I14" s="15">
        <v>207.792</v>
      </c>
      <c r="J14" s="14">
        <v>10</v>
      </c>
      <c r="K14" s="4">
        <v>595520.96200000006</v>
      </c>
      <c r="L14" s="4">
        <v>1159065.9879999999</v>
      </c>
      <c r="M14" s="41">
        <v>207.792</v>
      </c>
      <c r="O14" s="49">
        <v>10</v>
      </c>
      <c r="P14" s="55">
        <f t="shared" si="15"/>
        <v>-0.99999993108212948</v>
      </c>
      <c r="Q14" s="46">
        <f t="shared" si="16"/>
        <v>0.99999993108212948</v>
      </c>
      <c r="R14" s="68">
        <f t="shared" si="17"/>
        <v>-1.0000000000047748</v>
      </c>
      <c r="S14" s="55">
        <f t="shared" si="18"/>
        <v>-0.99999993108212948</v>
      </c>
      <c r="T14" s="46">
        <f t="shared" si="19"/>
        <v>2.9999997932463884</v>
      </c>
      <c r="U14" s="68">
        <f t="shared" si="20"/>
        <v>-1.0000000000047748</v>
      </c>
      <c r="V14" s="55">
        <f t="shared" si="21"/>
        <v>0</v>
      </c>
      <c r="W14" s="46">
        <f t="shared" si="22"/>
        <v>1.999999862164259</v>
      </c>
      <c r="X14" s="70">
        <f t="shared" si="23"/>
        <v>0</v>
      </c>
    </row>
    <row r="15" spans="1:40" x14ac:dyDescent="0.25">
      <c r="B15" s="14">
        <v>11</v>
      </c>
      <c r="C15" s="84">
        <v>595479.43099999998</v>
      </c>
      <c r="D15" s="84">
        <v>1159083.81</v>
      </c>
      <c r="E15" s="85">
        <v>207.51300000000001</v>
      </c>
      <c r="F15" s="21">
        <v>11</v>
      </c>
      <c r="G15" s="97" t="s">
        <v>17</v>
      </c>
      <c r="H15" s="97"/>
      <c r="I15" s="98"/>
      <c r="J15" s="21">
        <v>11</v>
      </c>
      <c r="M15" s="22"/>
      <c r="O15" s="49">
        <v>11</v>
      </c>
      <c r="P15" s="31"/>
      <c r="Q15" s="26"/>
      <c r="R15" s="32"/>
      <c r="S15" s="31"/>
      <c r="T15" s="26"/>
      <c r="U15" s="32"/>
      <c r="V15" s="31"/>
      <c r="W15" s="26"/>
      <c r="X15" s="32"/>
    </row>
    <row r="16" spans="1:40" x14ac:dyDescent="0.25">
      <c r="B16" s="14">
        <v>12</v>
      </c>
      <c r="C16" s="84">
        <v>595447.09199999995</v>
      </c>
      <c r="D16" s="84">
        <v>1159101.129</v>
      </c>
      <c r="E16" s="85">
        <v>208.05799999999999</v>
      </c>
      <c r="F16" s="14">
        <v>12</v>
      </c>
      <c r="G16" s="5">
        <v>595447.09400000004</v>
      </c>
      <c r="H16" s="5">
        <v>1159101.1270000001</v>
      </c>
      <c r="I16" s="15">
        <v>208.05699999999999</v>
      </c>
      <c r="J16" s="14">
        <v>12</v>
      </c>
      <c r="K16" s="4">
        <v>595447.09499999997</v>
      </c>
      <c r="L16" s="4">
        <v>1159101.1270000001</v>
      </c>
      <c r="M16" s="41">
        <v>208.05600000000001</v>
      </c>
      <c r="O16" s="49">
        <v>12</v>
      </c>
      <c r="P16" s="55">
        <f>(G16-C16)*1000</f>
        <v>2.0000000949949026</v>
      </c>
      <c r="Q16" s="46">
        <f t="shared" ref="Q16:Q19" si="24">(H16-D16)*1000</f>
        <v>-1.999999862164259</v>
      </c>
      <c r="R16" s="68">
        <f t="shared" ref="R16:R19" si="25">(I16-E16)*1000</f>
        <v>-1.0000000000047748</v>
      </c>
      <c r="S16" s="55">
        <f>(K16-C16)*1000</f>
        <v>3.0000000260770321</v>
      </c>
      <c r="T16" s="46">
        <f t="shared" ref="T16:T19" si="26">(L16-D16)*1000</f>
        <v>-1.999999862164259</v>
      </c>
      <c r="U16" s="68">
        <f t="shared" ref="U16:U19" si="27">(M16-E16)*1000</f>
        <v>-1.999999999981128</v>
      </c>
      <c r="V16" s="55">
        <f>(K16-G16)*1000</f>
        <v>0.99999993108212948</v>
      </c>
      <c r="W16" s="46">
        <f t="shared" ref="W16:W19" si="28">(L16-H16)*1000</f>
        <v>0</v>
      </c>
      <c r="X16" s="70">
        <f t="shared" ref="X16:X19" si="29">(M16-I16)*1000</f>
        <v>-0.99999999997635314</v>
      </c>
    </row>
    <row r="17" spans="2:24" ht="15.75" thickBot="1" x14ac:dyDescent="0.3">
      <c r="B17" s="16">
        <v>13</v>
      </c>
      <c r="C17" s="86">
        <v>595481.70299999998</v>
      </c>
      <c r="D17" s="86">
        <v>1159091.58</v>
      </c>
      <c r="E17" s="87">
        <v>205.93199999999999</v>
      </c>
      <c r="F17" s="16">
        <v>13</v>
      </c>
      <c r="G17" s="9">
        <v>595481.71100000001</v>
      </c>
      <c r="H17" s="9">
        <v>1159091.5730000001</v>
      </c>
      <c r="I17" s="17">
        <v>205.92599999999999</v>
      </c>
      <c r="J17" s="16">
        <v>13</v>
      </c>
      <c r="K17" s="8">
        <v>595481.71200000006</v>
      </c>
      <c r="L17" s="8">
        <v>1159091.5689999999</v>
      </c>
      <c r="M17" s="43">
        <v>205.92500000000001</v>
      </c>
      <c r="O17" s="63">
        <v>13</v>
      </c>
      <c r="P17" s="57">
        <f>(G17-C17)*1000</f>
        <v>8.000000030733645</v>
      </c>
      <c r="Q17" s="47">
        <f t="shared" si="24"/>
        <v>-6.9999999832361937</v>
      </c>
      <c r="R17" s="58">
        <f t="shared" si="25"/>
        <v>-6.0000000000002274</v>
      </c>
      <c r="S17" s="57">
        <f>(K17-C17)*1000</f>
        <v>9.0000000782310963</v>
      </c>
      <c r="T17" s="47">
        <f t="shared" si="26"/>
        <v>-11.000000173225999</v>
      </c>
      <c r="U17" s="58">
        <f t="shared" si="27"/>
        <v>-6.9999999999765805</v>
      </c>
      <c r="V17" s="57">
        <f>(K17-G17)*1000</f>
        <v>1.0000000474974513</v>
      </c>
      <c r="W17" s="47">
        <f t="shared" si="28"/>
        <v>-4.0000001899898052</v>
      </c>
      <c r="X17" s="58">
        <f t="shared" si="29"/>
        <v>-0.99999999997635314</v>
      </c>
    </row>
    <row r="18" spans="2:24" x14ac:dyDescent="0.25">
      <c r="B18" s="18" t="s">
        <v>1</v>
      </c>
      <c r="C18" s="88">
        <v>595574.38899999997</v>
      </c>
      <c r="D18" s="88">
        <v>1159070.5730000001</v>
      </c>
      <c r="E18" s="89">
        <v>209.65</v>
      </c>
      <c r="F18" s="18" t="s">
        <v>1</v>
      </c>
      <c r="G18" s="7">
        <v>595574.38699999999</v>
      </c>
      <c r="H18" s="7">
        <v>1159070.5730000001</v>
      </c>
      <c r="I18" s="19">
        <v>209.649</v>
      </c>
      <c r="J18" s="18" t="s">
        <v>1</v>
      </c>
      <c r="K18" s="6">
        <v>595574.38800000004</v>
      </c>
      <c r="L18" s="6">
        <v>1159070.574</v>
      </c>
      <c r="M18" s="44">
        <v>209.649</v>
      </c>
      <c r="O18" s="59" t="s">
        <v>1</v>
      </c>
      <c r="P18" s="60">
        <f>(G18-C18)*1000</f>
        <v>-1.9999999785795808</v>
      </c>
      <c r="Q18" s="61">
        <f t="shared" si="24"/>
        <v>0</v>
      </c>
      <c r="R18" s="62">
        <f t="shared" si="25"/>
        <v>-1.0000000000047748</v>
      </c>
      <c r="S18" s="60">
        <f>(K18-C18)*1000</f>
        <v>-0.99999993108212948</v>
      </c>
      <c r="T18" s="61">
        <f t="shared" si="26"/>
        <v>0.99999993108212948</v>
      </c>
      <c r="U18" s="62">
        <f t="shared" si="27"/>
        <v>-1.0000000000047748</v>
      </c>
      <c r="V18" s="60">
        <f>(K18-G18)*1000</f>
        <v>1.0000000474974513</v>
      </c>
      <c r="W18" s="61">
        <f t="shared" si="28"/>
        <v>0.99999993108212948</v>
      </c>
      <c r="X18" s="62">
        <f t="shared" si="29"/>
        <v>0</v>
      </c>
    </row>
    <row r="19" spans="2:24" x14ac:dyDescent="0.25">
      <c r="B19" s="14" t="s">
        <v>2</v>
      </c>
      <c r="C19" s="84">
        <v>595550.90700000001</v>
      </c>
      <c r="D19" s="84">
        <v>1159077.368</v>
      </c>
      <c r="E19" s="85">
        <v>208.381</v>
      </c>
      <c r="F19" s="14" t="s">
        <v>2</v>
      </c>
      <c r="G19" s="5">
        <v>595550.90399999998</v>
      </c>
      <c r="H19" s="5">
        <v>1159077.3700000001</v>
      </c>
      <c r="I19" s="15">
        <v>208.38</v>
      </c>
      <c r="J19" s="14" t="s">
        <v>2</v>
      </c>
      <c r="K19" s="4">
        <v>595550.90399999998</v>
      </c>
      <c r="L19" s="4">
        <v>1159077.3700000001</v>
      </c>
      <c r="M19" s="15">
        <v>208.38</v>
      </c>
      <c r="O19" s="51" t="s">
        <v>2</v>
      </c>
      <c r="P19" s="55">
        <f>(G19-C19)*1000</f>
        <v>-3.0000000260770321</v>
      </c>
      <c r="Q19" s="46">
        <f t="shared" si="24"/>
        <v>2.0000000949949026</v>
      </c>
      <c r="R19" s="56">
        <f t="shared" si="25"/>
        <v>-1.0000000000047748</v>
      </c>
      <c r="S19" s="55">
        <f>(K19-C19)*1000</f>
        <v>-3.0000000260770321</v>
      </c>
      <c r="T19" s="46">
        <f t="shared" si="26"/>
        <v>2.0000000949949026</v>
      </c>
      <c r="U19" s="56">
        <f t="shared" si="27"/>
        <v>-1.0000000000047748</v>
      </c>
      <c r="V19" s="55">
        <f>(K19-G19)*1000</f>
        <v>0</v>
      </c>
      <c r="W19" s="46">
        <f t="shared" si="28"/>
        <v>0</v>
      </c>
      <c r="X19" s="56">
        <f t="shared" si="29"/>
        <v>0</v>
      </c>
    </row>
    <row r="20" spans="2:24" x14ac:dyDescent="0.25">
      <c r="B20" s="14" t="s">
        <v>5</v>
      </c>
      <c r="C20" s="84">
        <v>595529.02300000004</v>
      </c>
      <c r="D20" s="84">
        <v>1159082.4580000001</v>
      </c>
      <c r="E20" s="85">
        <v>207.56</v>
      </c>
      <c r="F20" s="14" t="s">
        <v>5</v>
      </c>
      <c r="G20" s="5">
        <v>595529.02399999998</v>
      </c>
      <c r="H20" s="5">
        <v>1159082.459</v>
      </c>
      <c r="I20" s="15">
        <v>207.56100000000001</v>
      </c>
      <c r="J20" s="14" t="s">
        <v>5</v>
      </c>
      <c r="K20" s="4">
        <v>595529.02300000004</v>
      </c>
      <c r="L20" s="4">
        <v>1159082.456</v>
      </c>
      <c r="M20" s="41">
        <v>207.56100000000001</v>
      </c>
      <c r="O20" s="51" t="s">
        <v>5</v>
      </c>
      <c r="P20" s="55">
        <f t="shared" ref="P20:P23" si="30">(G20-C20)*1000</f>
        <v>0.99999993108212948</v>
      </c>
      <c r="Q20" s="46">
        <f t="shared" ref="Q20:Q23" si="31">(H20-D20)*1000</f>
        <v>0.99999993108212948</v>
      </c>
      <c r="R20" s="56">
        <f t="shared" ref="R20:R23" si="32">(I20-E20)*1000</f>
        <v>1.0000000000047748</v>
      </c>
      <c r="S20" s="55">
        <f t="shared" ref="S20:S23" si="33">(K20-C20)*1000</f>
        <v>0</v>
      </c>
      <c r="T20" s="46">
        <f t="shared" ref="T20:T23" si="34">(L20-D20)*1000</f>
        <v>-2.0000000949949026</v>
      </c>
      <c r="U20" s="56">
        <f t="shared" ref="U20:U23" si="35">(M20-E20)*1000</f>
        <v>1.0000000000047748</v>
      </c>
      <c r="V20" s="55">
        <f t="shared" ref="V20:V23" si="36">(K20-G20)*1000</f>
        <v>-0.99999993108212948</v>
      </c>
      <c r="W20" s="46">
        <f t="shared" ref="W20:W23" si="37">(L20-H20)*1000</f>
        <v>-3.0000000260770321</v>
      </c>
      <c r="X20" s="56">
        <f t="shared" ref="X20:X23" si="38">(M20-I20)*1000</f>
        <v>0</v>
      </c>
    </row>
    <row r="21" spans="2:24" x14ac:dyDescent="0.25">
      <c r="B21" s="14" t="s">
        <v>4</v>
      </c>
      <c r="C21" s="84">
        <v>595503.60699999996</v>
      </c>
      <c r="D21" s="84">
        <v>1159088.4720000001</v>
      </c>
      <c r="E21" s="85">
        <v>210.357</v>
      </c>
      <c r="F21" s="14" t="s">
        <v>4</v>
      </c>
      <c r="G21" s="5">
        <v>595503.60499999998</v>
      </c>
      <c r="H21" s="5">
        <v>1159088.4680000001</v>
      </c>
      <c r="I21" s="15">
        <v>210.35400000000001</v>
      </c>
      <c r="J21" s="14" t="s">
        <v>4</v>
      </c>
      <c r="K21" s="4">
        <v>595503.60699999996</v>
      </c>
      <c r="L21" s="4">
        <v>1159088.4669999999</v>
      </c>
      <c r="M21" s="41">
        <v>210.35400000000001</v>
      </c>
      <c r="O21" s="51" t="s">
        <v>4</v>
      </c>
      <c r="P21" s="55">
        <f t="shared" si="30"/>
        <v>-1.9999999785795808</v>
      </c>
      <c r="Q21" s="46">
        <f t="shared" si="31"/>
        <v>-3.9999999571591616</v>
      </c>
      <c r="R21" s="56">
        <f t="shared" si="32"/>
        <v>-2.9999999999859028</v>
      </c>
      <c r="S21" s="55">
        <f t="shared" si="33"/>
        <v>0</v>
      </c>
      <c r="T21" s="46">
        <f t="shared" si="34"/>
        <v>-5.0000001210719347</v>
      </c>
      <c r="U21" s="56">
        <f t="shared" si="35"/>
        <v>-2.9999999999859028</v>
      </c>
      <c r="V21" s="55">
        <f t="shared" si="36"/>
        <v>1.9999999785795808</v>
      </c>
      <c r="W21" s="46">
        <f t="shared" si="37"/>
        <v>-1.0000001639127731</v>
      </c>
      <c r="X21" s="56">
        <f t="shared" si="38"/>
        <v>0</v>
      </c>
    </row>
    <row r="22" spans="2:24" x14ac:dyDescent="0.25">
      <c r="B22" s="14" t="s">
        <v>6</v>
      </c>
      <c r="C22" s="84">
        <v>595480.36300000001</v>
      </c>
      <c r="D22" s="84">
        <v>1159094.8330000001</v>
      </c>
      <c r="E22" s="85">
        <v>207.179</v>
      </c>
      <c r="F22" s="14" t="s">
        <v>6</v>
      </c>
      <c r="G22" s="5">
        <v>595480.37100000004</v>
      </c>
      <c r="H22" s="5">
        <v>1159094.827</v>
      </c>
      <c r="I22" s="15">
        <v>207.173</v>
      </c>
      <c r="J22" s="14" t="s">
        <v>6</v>
      </c>
      <c r="K22" s="4">
        <v>595480.37199999997</v>
      </c>
      <c r="L22" s="4">
        <v>1159094.8230000001</v>
      </c>
      <c r="M22" s="41">
        <v>207.17099999999999</v>
      </c>
      <c r="O22" s="51" t="s">
        <v>6</v>
      </c>
      <c r="P22" s="55">
        <f t="shared" si="30"/>
        <v>8.000000030733645</v>
      </c>
      <c r="Q22" s="46">
        <f t="shared" si="31"/>
        <v>-6.0000000521540642</v>
      </c>
      <c r="R22" s="56">
        <f t="shared" si="32"/>
        <v>-6.0000000000002274</v>
      </c>
      <c r="S22" s="55">
        <f t="shared" si="33"/>
        <v>8.9999999618157744</v>
      </c>
      <c r="T22" s="46">
        <f t="shared" si="34"/>
        <v>-10.000000009313226</v>
      </c>
      <c r="U22" s="56">
        <f t="shared" si="35"/>
        <v>-8.0000000000097771</v>
      </c>
      <c r="V22" s="55">
        <f t="shared" si="36"/>
        <v>0.99999993108212948</v>
      </c>
      <c r="W22" s="46">
        <f t="shared" si="37"/>
        <v>-3.9999999571591616</v>
      </c>
      <c r="X22" s="56">
        <f t="shared" si="38"/>
        <v>-2.0000000000095497</v>
      </c>
    </row>
    <row r="23" spans="2:24" ht="15.75" thickBot="1" x14ac:dyDescent="0.3">
      <c r="B23" s="14" t="s">
        <v>7</v>
      </c>
      <c r="C23" s="84">
        <v>595463.17200000002</v>
      </c>
      <c r="D23" s="84">
        <v>1159098.4990000001</v>
      </c>
      <c r="E23" s="85">
        <v>206.928</v>
      </c>
      <c r="F23" s="14" t="s">
        <v>7</v>
      </c>
      <c r="G23" s="5">
        <v>595463.17799999996</v>
      </c>
      <c r="H23" s="5">
        <v>1159098.4950000001</v>
      </c>
      <c r="I23" s="15">
        <v>206.92500000000001</v>
      </c>
      <c r="J23" s="16" t="s">
        <v>7</v>
      </c>
      <c r="K23" s="8">
        <v>595463.17700000003</v>
      </c>
      <c r="L23" s="8">
        <v>1159098.4909999999</v>
      </c>
      <c r="M23" s="43">
        <v>206.923</v>
      </c>
      <c r="O23" s="52" t="s">
        <v>7</v>
      </c>
      <c r="P23" s="57">
        <f t="shared" si="30"/>
        <v>5.9999999357387424</v>
      </c>
      <c r="Q23" s="47">
        <f t="shared" si="31"/>
        <v>-3.9999999571591616</v>
      </c>
      <c r="R23" s="58">
        <f t="shared" si="32"/>
        <v>-2.9999999999859028</v>
      </c>
      <c r="S23" s="57">
        <f t="shared" si="33"/>
        <v>5.0000000046566129</v>
      </c>
      <c r="T23" s="47">
        <f t="shared" si="34"/>
        <v>-8.0000001471489668</v>
      </c>
      <c r="U23" s="58">
        <f t="shared" si="35"/>
        <v>-4.9999999999954525</v>
      </c>
      <c r="V23" s="57">
        <f t="shared" si="36"/>
        <v>-0.99999993108212948</v>
      </c>
      <c r="W23" s="47">
        <f t="shared" si="37"/>
        <v>-4.0000001899898052</v>
      </c>
      <c r="X23" s="58">
        <f t="shared" si="38"/>
        <v>-2.0000000000095497</v>
      </c>
    </row>
    <row r="24" spans="2:24" ht="15.75" thickBot="1" x14ac:dyDescent="0.3">
      <c r="B24" s="16" t="s">
        <v>3</v>
      </c>
      <c r="C24" s="86">
        <v>595496.53799999994</v>
      </c>
      <c r="D24" s="86">
        <v>1159090.122</v>
      </c>
      <c r="E24" s="87">
        <v>208.286</v>
      </c>
      <c r="F24" s="16" t="s">
        <v>3</v>
      </c>
      <c r="G24" s="99" t="s">
        <v>17</v>
      </c>
      <c r="H24" s="99"/>
      <c r="I24" s="100"/>
      <c r="P24" s="1"/>
      <c r="Q24" s="1"/>
      <c r="R24" s="1"/>
      <c r="S24" s="1"/>
    </row>
    <row r="25" spans="2:24" x14ac:dyDescent="0.25">
      <c r="S25" s="1"/>
    </row>
    <row r="27" spans="2:24" x14ac:dyDescent="0.25">
      <c r="B27" s="36" t="s">
        <v>23</v>
      </c>
      <c r="C27" s="2"/>
      <c r="D27" s="2"/>
      <c r="O27" s="1" t="s">
        <v>25</v>
      </c>
    </row>
    <row r="28" spans="2:24" x14ac:dyDescent="0.25">
      <c r="B28" t="s">
        <v>0</v>
      </c>
      <c r="K28" s="1"/>
      <c r="P28" s="3" t="s">
        <v>13</v>
      </c>
      <c r="S28" s="3" t="s">
        <v>14</v>
      </c>
      <c r="V28" s="3" t="s">
        <v>15</v>
      </c>
    </row>
    <row r="29" spans="2:24" ht="15.75" thickBot="1" x14ac:dyDescent="0.3">
      <c r="B29" s="36" t="s">
        <v>27</v>
      </c>
      <c r="F29" t="s">
        <v>26</v>
      </c>
      <c r="O29" t="s">
        <v>16</v>
      </c>
      <c r="P29" t="s">
        <v>19</v>
      </c>
      <c r="Q29" t="s">
        <v>20</v>
      </c>
      <c r="R29" t="s">
        <v>22</v>
      </c>
      <c r="S29" t="s">
        <v>19</v>
      </c>
      <c r="T29" t="s">
        <v>20</v>
      </c>
      <c r="U29" t="s">
        <v>22</v>
      </c>
      <c r="V29" t="s">
        <v>19</v>
      </c>
      <c r="W29" t="s">
        <v>20</v>
      </c>
      <c r="X29" t="s">
        <v>22</v>
      </c>
    </row>
    <row r="30" spans="2:24" ht="15.75" thickBot="1" x14ac:dyDescent="0.3">
      <c r="B30" t="s">
        <v>16</v>
      </c>
      <c r="C30" t="s">
        <v>8</v>
      </c>
      <c r="D30" t="s">
        <v>9</v>
      </c>
      <c r="E30" t="s">
        <v>12</v>
      </c>
      <c r="F30" t="s">
        <v>16</v>
      </c>
      <c r="G30" t="s">
        <v>8</v>
      </c>
      <c r="H30" t="s">
        <v>9</v>
      </c>
      <c r="I30" t="s">
        <v>12</v>
      </c>
      <c r="J30" t="s">
        <v>19</v>
      </c>
      <c r="K30" t="s">
        <v>20</v>
      </c>
      <c r="L30" t="s">
        <v>21</v>
      </c>
      <c r="M30" t="s">
        <v>22</v>
      </c>
      <c r="O30" s="64" t="s">
        <v>1</v>
      </c>
      <c r="P30" s="53">
        <f t="shared" ref="P30:R35" si="39">(G41-G31)*1000</f>
        <v>0</v>
      </c>
      <c r="Q30" s="45">
        <f t="shared" si="39"/>
        <v>0.99999993108212948</v>
      </c>
      <c r="R30" s="54">
        <f t="shared" si="39"/>
        <v>-1.0000000000047748</v>
      </c>
      <c r="S30" s="53">
        <f t="shared" ref="S30:U35" si="40">(G50-G31)*1000</f>
        <v>-0.99999993108212948</v>
      </c>
      <c r="T30" s="45">
        <f t="shared" si="40"/>
        <v>-1.0000001639127731</v>
      </c>
      <c r="U30" s="54">
        <f t="shared" si="40"/>
        <v>-1.0000000000047748</v>
      </c>
      <c r="V30" s="53">
        <f t="shared" ref="V30:X35" si="41">(G50-G41)*1000</f>
        <v>-0.99999993108212948</v>
      </c>
      <c r="W30" s="45">
        <f t="shared" si="41"/>
        <v>-2.0000000949949026</v>
      </c>
      <c r="X30" s="54">
        <f t="shared" si="41"/>
        <v>0</v>
      </c>
    </row>
    <row r="31" spans="2:24" x14ac:dyDescent="0.25">
      <c r="B31" s="11" t="s">
        <v>1</v>
      </c>
      <c r="C31" s="12">
        <v>595574.38899999997</v>
      </c>
      <c r="D31" s="12">
        <v>1159070.5730000001</v>
      </c>
      <c r="E31" s="13">
        <v>209.65</v>
      </c>
      <c r="F31" s="11" t="s">
        <v>1</v>
      </c>
      <c r="G31" s="12">
        <v>595574.39099999995</v>
      </c>
      <c r="H31" s="12">
        <v>1159070.57</v>
      </c>
      <c r="I31" s="23">
        <v>209.65</v>
      </c>
      <c r="J31" s="28">
        <f t="shared" ref="J31:K37" si="42">(C18-G31)*1000</f>
        <v>-1.9999999785795808</v>
      </c>
      <c r="K31" s="45">
        <f t="shared" si="42"/>
        <v>3.0000000260770321</v>
      </c>
      <c r="L31" s="29">
        <f>(J31^2+K31^2)^0.5</f>
        <v>3.6055512852794807</v>
      </c>
      <c r="M31" s="30">
        <f t="shared" ref="M31:M37" si="43">(E18-I31)*1000</f>
        <v>0</v>
      </c>
      <c r="O31" s="51" t="s">
        <v>2</v>
      </c>
      <c r="P31" s="55">
        <f t="shared" si="39"/>
        <v>-2.0000000949949026</v>
      </c>
      <c r="Q31" s="46">
        <f t="shared" si="39"/>
        <v>-1.0000001639127731</v>
      </c>
      <c r="R31" s="56">
        <f t="shared" si="39"/>
        <v>-1.0000000000047748</v>
      </c>
      <c r="S31" s="55">
        <f t="shared" si="40"/>
        <v>0</v>
      </c>
      <c r="T31" s="46">
        <f t="shared" si="40"/>
        <v>0.99999993108212948</v>
      </c>
      <c r="U31" s="56">
        <f t="shared" si="40"/>
        <v>-1.0000000000047748</v>
      </c>
      <c r="V31" s="55">
        <f t="shared" si="41"/>
        <v>2.0000000949949026</v>
      </c>
      <c r="W31" s="46">
        <f t="shared" si="41"/>
        <v>2.0000000949949026</v>
      </c>
      <c r="X31" s="56">
        <f t="shared" si="41"/>
        <v>0</v>
      </c>
    </row>
    <row r="32" spans="2:24" x14ac:dyDescent="0.25">
      <c r="B32" s="14" t="s">
        <v>2</v>
      </c>
      <c r="C32" s="5">
        <v>595550.90700000001</v>
      </c>
      <c r="D32" s="5">
        <v>1159077.368</v>
      </c>
      <c r="E32" s="15">
        <v>208.381</v>
      </c>
      <c r="F32" s="14" t="s">
        <v>2</v>
      </c>
      <c r="G32" s="5">
        <v>595550.90800000005</v>
      </c>
      <c r="H32" s="5">
        <v>1159077.3670000001</v>
      </c>
      <c r="I32" s="24">
        <v>208.381</v>
      </c>
      <c r="J32" s="31">
        <f t="shared" si="42"/>
        <v>-1.0000000474974513</v>
      </c>
      <c r="K32" s="46">
        <f t="shared" si="42"/>
        <v>0.99999993108212948</v>
      </c>
      <c r="L32" s="27">
        <f t="shared" ref="L32:L37" si="44">(J32^2+K32^2)^0.5</f>
        <v>1.4142135472265738</v>
      </c>
      <c r="M32" s="32">
        <f t="shared" si="43"/>
        <v>0</v>
      </c>
      <c r="O32" s="51" t="s">
        <v>5</v>
      </c>
      <c r="P32" s="55">
        <f t="shared" si="39"/>
        <v>-1.0000000474974513</v>
      </c>
      <c r="Q32" s="46">
        <f t="shared" si="39"/>
        <v>-0.99999993108212948</v>
      </c>
      <c r="R32" s="56">
        <f t="shared" si="39"/>
        <v>-4.0000000000190994</v>
      </c>
      <c r="S32" s="55">
        <f t="shared" si="40"/>
        <v>-1.0000000474974513</v>
      </c>
      <c r="T32" s="46">
        <f t="shared" si="40"/>
        <v>-3.0000000260770321</v>
      </c>
      <c r="U32" s="56">
        <f t="shared" si="40"/>
        <v>-1.0000000000047748</v>
      </c>
      <c r="V32" s="55">
        <f t="shared" si="41"/>
        <v>0</v>
      </c>
      <c r="W32" s="46">
        <f t="shared" si="41"/>
        <v>-2.0000000949949026</v>
      </c>
      <c r="X32" s="56">
        <f t="shared" si="41"/>
        <v>3.0000000000143245</v>
      </c>
    </row>
    <row r="33" spans="2:29" x14ac:dyDescent="0.25">
      <c r="B33" s="14" t="s">
        <v>5</v>
      </c>
      <c r="C33" s="5">
        <v>595529.02300000004</v>
      </c>
      <c r="D33" s="5">
        <v>1159082.4580000001</v>
      </c>
      <c r="E33" s="15">
        <v>207.56</v>
      </c>
      <c r="F33" s="14" t="s">
        <v>5</v>
      </c>
      <c r="G33" s="5">
        <v>595529.02500000002</v>
      </c>
      <c r="H33" s="5">
        <v>1159082.459</v>
      </c>
      <c r="I33" s="24">
        <v>207.56100000000001</v>
      </c>
      <c r="J33" s="31">
        <f t="shared" si="42"/>
        <v>-1.9999999785795808</v>
      </c>
      <c r="K33" s="46">
        <f t="shared" si="42"/>
        <v>-0.99999993108212948</v>
      </c>
      <c r="L33" s="27">
        <f t="shared" si="44"/>
        <v>2.2360679275197763</v>
      </c>
      <c r="M33" s="32">
        <f t="shared" si="43"/>
        <v>-1.0000000000047748</v>
      </c>
      <c r="O33" s="51" t="s">
        <v>4</v>
      </c>
      <c r="P33" s="55">
        <f t="shared" si="39"/>
        <v>-3.9999999571591616</v>
      </c>
      <c r="Q33" s="46">
        <f t="shared" si="39"/>
        <v>0</v>
      </c>
      <c r="R33" s="56">
        <f t="shared" si="39"/>
        <v>0</v>
      </c>
      <c r="S33" s="55">
        <f t="shared" si="40"/>
        <v>-1.0000000474974513</v>
      </c>
      <c r="T33" s="46">
        <f t="shared" si="40"/>
        <v>-1.0000001639127731</v>
      </c>
      <c r="U33" s="56">
        <f t="shared" si="40"/>
        <v>-0.99999999997635314</v>
      </c>
      <c r="V33" s="55">
        <f t="shared" si="41"/>
        <v>2.9999999096617103</v>
      </c>
      <c r="W33" s="46">
        <f t="shared" si="41"/>
        <v>-1.0000001639127731</v>
      </c>
      <c r="X33" s="56">
        <f t="shared" si="41"/>
        <v>-0.99999999997635314</v>
      </c>
    </row>
    <row r="34" spans="2:29" x14ac:dyDescent="0.25">
      <c r="B34" s="14" t="s">
        <v>4</v>
      </c>
      <c r="C34" s="5">
        <v>595503.60699999996</v>
      </c>
      <c r="D34" s="5">
        <v>1159088.4720000001</v>
      </c>
      <c r="E34" s="15">
        <v>210.357</v>
      </c>
      <c r="F34" s="14" t="s">
        <v>4</v>
      </c>
      <c r="G34" s="5">
        <v>595503.60800000001</v>
      </c>
      <c r="H34" s="5">
        <v>1159088.4680000001</v>
      </c>
      <c r="I34" s="24">
        <v>210.35499999999999</v>
      </c>
      <c r="J34" s="31">
        <f t="shared" si="42"/>
        <v>-1.0000000474974513</v>
      </c>
      <c r="K34" s="46">
        <f>(D21-H34)*1000</f>
        <v>3.9999999571591616</v>
      </c>
      <c r="L34" s="27">
        <f>(J34^2+K34^2)^0.5</f>
        <v>4.1231055955757672</v>
      </c>
      <c r="M34" s="32">
        <f t="shared" si="43"/>
        <v>2.0000000000095497</v>
      </c>
      <c r="O34" s="59" t="s">
        <v>6</v>
      </c>
      <c r="P34" s="55">
        <f t="shared" si="39"/>
        <v>-3.0000000260770321</v>
      </c>
      <c r="Q34" s="46">
        <f t="shared" si="39"/>
        <v>0.99999993108212948</v>
      </c>
      <c r="R34" s="56">
        <f t="shared" si="39"/>
        <v>1.0000000000047748</v>
      </c>
      <c r="S34" s="55">
        <f t="shared" si="40"/>
        <v>1.9999999785795808</v>
      </c>
      <c r="T34" s="46">
        <f t="shared" si="40"/>
        <v>-3.9999999571591616</v>
      </c>
      <c r="U34" s="56">
        <f t="shared" si="40"/>
        <v>-1.0000000000047748</v>
      </c>
      <c r="V34" s="55">
        <f t="shared" si="41"/>
        <v>5.0000000046566129</v>
      </c>
      <c r="W34" s="46">
        <f t="shared" si="41"/>
        <v>-4.999999888241291</v>
      </c>
      <c r="X34" s="56">
        <f t="shared" si="41"/>
        <v>-2.0000000000095497</v>
      </c>
    </row>
    <row r="35" spans="2:29" ht="15.75" thickBot="1" x14ac:dyDescent="0.3">
      <c r="B35" s="14" t="s">
        <v>6</v>
      </c>
      <c r="C35" s="5">
        <v>595480.36300000001</v>
      </c>
      <c r="D35" s="5">
        <v>1159094.8330000001</v>
      </c>
      <c r="E35" s="15">
        <v>207.179</v>
      </c>
      <c r="F35" s="14" t="s">
        <v>6</v>
      </c>
      <c r="G35" s="5">
        <v>595480.36300000001</v>
      </c>
      <c r="H35" s="5">
        <v>1159094.828</v>
      </c>
      <c r="I35" s="24">
        <v>207.17699999999999</v>
      </c>
      <c r="J35" s="31">
        <f t="shared" si="42"/>
        <v>0</v>
      </c>
      <c r="K35" s="46">
        <f t="shared" si="42"/>
        <v>5.0000001210719347</v>
      </c>
      <c r="L35" s="27">
        <f t="shared" si="44"/>
        <v>5.0000001210719347</v>
      </c>
      <c r="M35" s="32">
        <f t="shared" si="43"/>
        <v>2.0000000000095497</v>
      </c>
      <c r="O35" s="52" t="s">
        <v>7</v>
      </c>
      <c r="P35" s="57">
        <f t="shared" si="39"/>
        <v>0</v>
      </c>
      <c r="Q35" s="47">
        <f t="shared" si="39"/>
        <v>8.9999998454004526</v>
      </c>
      <c r="R35" s="58">
        <f t="shared" si="39"/>
        <v>1.0000000000047748</v>
      </c>
      <c r="S35" s="57">
        <f t="shared" si="40"/>
        <v>-1.0000000474974513</v>
      </c>
      <c r="T35" s="47">
        <f t="shared" si="40"/>
        <v>-3.9999999571591616</v>
      </c>
      <c r="U35" s="58">
        <f t="shared" si="40"/>
        <v>-1.0000000000047748</v>
      </c>
      <c r="V35" s="57">
        <f t="shared" si="41"/>
        <v>-1.0000000474974513</v>
      </c>
      <c r="W35" s="47">
        <f t="shared" si="41"/>
        <v>-12.999999802559614</v>
      </c>
      <c r="X35" s="58">
        <f t="shared" si="41"/>
        <v>-2.0000000000095497</v>
      </c>
    </row>
    <row r="36" spans="2:29" x14ac:dyDescent="0.25">
      <c r="B36" s="14" t="s">
        <v>7</v>
      </c>
      <c r="C36" s="5">
        <v>595463.17200000002</v>
      </c>
      <c r="D36" s="5">
        <v>1159098.4990000001</v>
      </c>
      <c r="E36" s="15">
        <v>206.928</v>
      </c>
      <c r="F36" s="14" t="s">
        <v>7</v>
      </c>
      <c r="G36" s="5">
        <v>595463.17000000004</v>
      </c>
      <c r="H36" s="5">
        <v>1159098.4990000001</v>
      </c>
      <c r="I36" s="24">
        <v>206.92699999999999</v>
      </c>
      <c r="J36" s="31">
        <f t="shared" si="42"/>
        <v>1.9999999785795808</v>
      </c>
      <c r="K36" s="46">
        <f t="shared" si="42"/>
        <v>0</v>
      </c>
      <c r="L36" s="27">
        <f t="shared" si="44"/>
        <v>1.9999999785795808</v>
      </c>
      <c r="M36" s="32">
        <f t="shared" si="43"/>
        <v>1.0000000000047748</v>
      </c>
    </row>
    <row r="37" spans="2:29" ht="15.75" thickBot="1" x14ac:dyDescent="0.3">
      <c r="B37" s="16" t="s">
        <v>3</v>
      </c>
      <c r="C37" s="9">
        <v>595496.53799999994</v>
      </c>
      <c r="D37" s="9">
        <v>1159090.122</v>
      </c>
      <c r="E37" s="17">
        <v>208.286</v>
      </c>
      <c r="F37" s="16" t="s">
        <v>3</v>
      </c>
      <c r="G37" s="9">
        <v>595496.54</v>
      </c>
      <c r="H37" s="9">
        <v>1159090.1170000001</v>
      </c>
      <c r="I37" s="25">
        <v>208.28399999999999</v>
      </c>
      <c r="J37" s="33">
        <f t="shared" si="42"/>
        <v>-2.0000000949949026</v>
      </c>
      <c r="K37" s="47">
        <f t="shared" si="42"/>
        <v>4.999999888241291</v>
      </c>
      <c r="L37" s="34">
        <f t="shared" si="44"/>
        <v>5.3851647386493706</v>
      </c>
      <c r="M37" s="35">
        <f t="shared" si="43"/>
        <v>2.0000000000095497</v>
      </c>
    </row>
    <row r="38" spans="2:29" x14ac:dyDescent="0.25">
      <c r="B38" s="36"/>
      <c r="C38" s="37"/>
      <c r="D38" s="37"/>
      <c r="E38" s="37"/>
      <c r="F38" s="36"/>
      <c r="G38" s="37"/>
      <c r="H38" s="37"/>
      <c r="I38" s="37"/>
      <c r="L38" s="1">
        <f>AVERAGE(L31:L37)</f>
        <v>3.3948718848432122</v>
      </c>
      <c r="M38" s="1" cm="1">
        <f t="array" ref="M38">AVERAGE(ABS(M31:M37))</f>
        <v>1.1428571428625998</v>
      </c>
    </row>
    <row r="39" spans="2:29" x14ac:dyDescent="0.25">
      <c r="B39" t="s">
        <v>10</v>
      </c>
    </row>
    <row r="40" spans="2:29" ht="15.75" thickBot="1" x14ac:dyDescent="0.3">
      <c r="B40" t="s">
        <v>16</v>
      </c>
      <c r="C40" t="s">
        <v>8</v>
      </c>
      <c r="D40" t="s">
        <v>9</v>
      </c>
      <c r="E40" t="s">
        <v>12</v>
      </c>
      <c r="F40" t="s">
        <v>16</v>
      </c>
      <c r="G40" t="s">
        <v>8</v>
      </c>
      <c r="H40" t="s">
        <v>9</v>
      </c>
      <c r="I40" t="s">
        <v>12</v>
      </c>
      <c r="J40" t="s">
        <v>19</v>
      </c>
      <c r="K40" t="s">
        <v>20</v>
      </c>
      <c r="L40" t="s">
        <v>21</v>
      </c>
      <c r="M40" t="s">
        <v>22</v>
      </c>
    </row>
    <row r="41" spans="2:29" x14ac:dyDescent="0.25">
      <c r="B41" s="11" t="s">
        <v>1</v>
      </c>
      <c r="C41" s="12">
        <v>595574.38699999999</v>
      </c>
      <c r="D41" s="12">
        <v>1159070.5730000001</v>
      </c>
      <c r="E41" s="13">
        <v>209.649</v>
      </c>
      <c r="F41" s="11" t="s">
        <v>1</v>
      </c>
      <c r="G41" s="12">
        <v>595574.39099999995</v>
      </c>
      <c r="H41" s="12">
        <v>1159070.571</v>
      </c>
      <c r="I41" s="23">
        <v>209.649</v>
      </c>
      <c r="J41" s="28">
        <f t="shared" ref="J41:K46" si="45">(G18-G41)*1000</f>
        <v>-3.9999999571591616</v>
      </c>
      <c r="K41" s="45">
        <f t="shared" si="45"/>
        <v>2.0000000949949026</v>
      </c>
      <c r="L41" s="29">
        <f t="shared" ref="L41:L46" si="46">(J41^2+K41^2)^0.5</f>
        <v>4.4721359591645822</v>
      </c>
      <c r="M41" s="30">
        <f t="shared" ref="M41:M46" si="47">(I18-I41)*1000</f>
        <v>0</v>
      </c>
      <c r="O41" s="36" t="s">
        <v>29</v>
      </c>
    </row>
    <row r="42" spans="2:29" ht="15.75" thickBot="1" x14ac:dyDescent="0.3">
      <c r="B42" s="14" t="s">
        <v>2</v>
      </c>
      <c r="C42" s="5">
        <v>595550.90399999998</v>
      </c>
      <c r="D42" s="5">
        <v>1159077.3700000001</v>
      </c>
      <c r="E42" s="15">
        <v>208.38</v>
      </c>
      <c r="F42" s="14" t="s">
        <v>2</v>
      </c>
      <c r="G42" s="5">
        <v>595550.90599999996</v>
      </c>
      <c r="H42" s="5">
        <v>1159077.3659999999</v>
      </c>
      <c r="I42" s="24">
        <v>208.38</v>
      </c>
      <c r="J42" s="31">
        <f t="shared" si="45"/>
        <v>-1.9999999785795808</v>
      </c>
      <c r="K42" s="46">
        <f t="shared" si="45"/>
        <v>4.0000001899898052</v>
      </c>
      <c r="L42" s="27">
        <f t="shared" si="46"/>
        <v>4.472136115352126</v>
      </c>
      <c r="M42" s="32">
        <f t="shared" si="47"/>
        <v>0</v>
      </c>
      <c r="O42" s="36" t="s">
        <v>30</v>
      </c>
      <c r="P42" t="s">
        <v>20</v>
      </c>
      <c r="Q42" t="s">
        <v>19</v>
      </c>
      <c r="R42" t="s">
        <v>21</v>
      </c>
      <c r="S42" t="s">
        <v>22</v>
      </c>
      <c r="T42" s="36" t="s">
        <v>28</v>
      </c>
      <c r="U42" t="s">
        <v>20</v>
      </c>
      <c r="V42" t="s">
        <v>19</v>
      </c>
      <c r="W42" t="s">
        <v>21</v>
      </c>
      <c r="X42" t="s">
        <v>22</v>
      </c>
      <c r="Y42" s="36" t="s">
        <v>28</v>
      </c>
      <c r="Z42" t="s">
        <v>20</v>
      </c>
      <c r="AA42" t="s">
        <v>19</v>
      </c>
      <c r="AB42" t="s">
        <v>21</v>
      </c>
      <c r="AC42" t="s">
        <v>22</v>
      </c>
    </row>
    <row r="43" spans="2:29" x14ac:dyDescent="0.25">
      <c r="B43" s="14" t="s">
        <v>5</v>
      </c>
      <c r="C43" s="5">
        <v>595529.02399999998</v>
      </c>
      <c r="D43" s="5">
        <v>1159082.459</v>
      </c>
      <c r="E43" s="15">
        <v>207.56100000000001</v>
      </c>
      <c r="F43" s="14" t="s">
        <v>5</v>
      </c>
      <c r="G43" s="5">
        <v>595529.02399999998</v>
      </c>
      <c r="H43" s="5">
        <v>1159082.4580000001</v>
      </c>
      <c r="I43" s="24">
        <v>207.55699999999999</v>
      </c>
      <c r="J43" s="31">
        <f t="shared" si="45"/>
        <v>0</v>
      </c>
      <c r="K43" s="46">
        <f t="shared" si="45"/>
        <v>0.99999993108212948</v>
      </c>
      <c r="L43" s="27">
        <f t="shared" si="46"/>
        <v>0.99999993108212948</v>
      </c>
      <c r="M43" s="32">
        <f t="shared" si="47"/>
        <v>4.0000000000190994</v>
      </c>
      <c r="O43" s="28">
        <v>1</v>
      </c>
      <c r="P43" s="71">
        <v>1</v>
      </c>
      <c r="Q43" s="71">
        <v>0</v>
      </c>
      <c r="R43" s="29">
        <f>(P43^2+Q43^2)^0.5</f>
        <v>1</v>
      </c>
      <c r="S43" s="30">
        <v>2</v>
      </c>
      <c r="T43" s="28">
        <v>1</v>
      </c>
      <c r="U43" s="71">
        <v>2</v>
      </c>
      <c r="V43" s="71">
        <v>2</v>
      </c>
      <c r="W43" s="29">
        <f>(U43^2+V43^2)^0.5</f>
        <v>2.8284271247461903</v>
      </c>
      <c r="X43" s="30">
        <v>2</v>
      </c>
      <c r="Y43" s="28">
        <v>1</v>
      </c>
      <c r="Z43" s="71">
        <v>2</v>
      </c>
      <c r="AA43" s="71">
        <v>1</v>
      </c>
      <c r="AB43" s="29">
        <f>(Z43^2+AA43^2)^0.5</f>
        <v>2.2360679774997898</v>
      </c>
      <c r="AC43" s="30">
        <v>5</v>
      </c>
    </row>
    <row r="44" spans="2:29" x14ac:dyDescent="0.25">
      <c r="B44" s="14" t="s">
        <v>4</v>
      </c>
      <c r="C44" s="5">
        <v>595503.60499999998</v>
      </c>
      <c r="D44" s="5">
        <v>1159088.4680000001</v>
      </c>
      <c r="E44" s="15">
        <v>210.35400000000001</v>
      </c>
      <c r="F44" s="14" t="s">
        <v>4</v>
      </c>
      <c r="G44" s="5">
        <v>595503.60400000005</v>
      </c>
      <c r="H44" s="5">
        <v>1159088.4680000001</v>
      </c>
      <c r="I44" s="24">
        <v>210.35499999999999</v>
      </c>
      <c r="J44" s="31">
        <f t="shared" si="45"/>
        <v>0.99999993108212948</v>
      </c>
      <c r="K44" s="46">
        <f t="shared" si="45"/>
        <v>0</v>
      </c>
      <c r="L44" s="27">
        <f t="shared" si="46"/>
        <v>0.99999993108212948</v>
      </c>
      <c r="M44" s="32">
        <f t="shared" si="47"/>
        <v>-0.99999999997635314</v>
      </c>
      <c r="O44" s="31">
        <v>2</v>
      </c>
      <c r="P44" s="26">
        <v>1</v>
      </c>
      <c r="Q44" s="26">
        <v>1</v>
      </c>
      <c r="R44" s="27">
        <f t="shared" ref="R44:R47" si="48">(P44^2+Q44^2)^0.5</f>
        <v>1.4142135623730951</v>
      </c>
      <c r="S44" s="32">
        <v>0</v>
      </c>
      <c r="T44" s="31">
        <v>2</v>
      </c>
      <c r="U44" s="26">
        <v>4</v>
      </c>
      <c r="V44" s="26">
        <v>0</v>
      </c>
      <c r="W44" s="27">
        <f t="shared" ref="W44:W55" si="49">(U44^2+V44^2)^0.5</f>
        <v>4</v>
      </c>
      <c r="X44" s="32">
        <v>1</v>
      </c>
      <c r="Y44" s="31">
        <v>2</v>
      </c>
      <c r="Z44" s="26">
        <v>4</v>
      </c>
      <c r="AA44" s="26">
        <v>3</v>
      </c>
      <c r="AB44" s="27">
        <f t="shared" ref="AB44:AB54" si="50">(Z44^2+AA44^2)^0.5</f>
        <v>5</v>
      </c>
      <c r="AC44" s="32">
        <v>5</v>
      </c>
    </row>
    <row r="45" spans="2:29" x14ac:dyDescent="0.25">
      <c r="B45" s="14" t="s">
        <v>6</v>
      </c>
      <c r="C45" s="5">
        <v>595480.37100000004</v>
      </c>
      <c r="D45" s="5">
        <v>1159094.827</v>
      </c>
      <c r="E45" s="15">
        <v>207.173</v>
      </c>
      <c r="F45" s="14" t="s">
        <v>6</v>
      </c>
      <c r="G45" s="5">
        <v>595480.36</v>
      </c>
      <c r="H45" s="5">
        <v>1159094.8289999999</v>
      </c>
      <c r="I45" s="24">
        <v>207.178</v>
      </c>
      <c r="J45" s="31">
        <f t="shared" si="45"/>
        <v>11.000000056810677</v>
      </c>
      <c r="K45" s="46">
        <f t="shared" si="45"/>
        <v>-1.999999862164259</v>
      </c>
      <c r="L45" s="27">
        <f t="shared" si="46"/>
        <v>11.180339918736458</v>
      </c>
      <c r="M45" s="32">
        <f t="shared" si="47"/>
        <v>-4.9999999999954525</v>
      </c>
      <c r="O45" s="31">
        <v>3</v>
      </c>
      <c r="P45" s="26">
        <v>1</v>
      </c>
      <c r="Q45" s="26">
        <v>1</v>
      </c>
      <c r="R45" s="27">
        <f t="shared" si="48"/>
        <v>1.4142135623730951</v>
      </c>
      <c r="S45" s="32">
        <v>0</v>
      </c>
      <c r="T45" s="31">
        <v>3</v>
      </c>
      <c r="U45" s="26"/>
      <c r="V45" s="26"/>
      <c r="W45" s="27"/>
      <c r="X45" s="32"/>
      <c r="Y45" s="31">
        <v>3</v>
      </c>
      <c r="Z45" s="26"/>
      <c r="AA45" s="26"/>
      <c r="AB45" s="27"/>
      <c r="AC45" s="32"/>
    </row>
    <row r="46" spans="2:29" ht="15.75" thickBot="1" x14ac:dyDescent="0.3">
      <c r="B46" s="16" t="s">
        <v>7</v>
      </c>
      <c r="C46" s="9">
        <v>595463.17799999996</v>
      </c>
      <c r="D46" s="9">
        <v>1159098.4950000001</v>
      </c>
      <c r="E46" s="17">
        <v>206.92500000000001</v>
      </c>
      <c r="F46" s="16" t="s">
        <v>7</v>
      </c>
      <c r="G46" s="9">
        <v>595463.17000000004</v>
      </c>
      <c r="H46" s="9">
        <v>1159098.5079999999</v>
      </c>
      <c r="I46" s="25">
        <v>206.928</v>
      </c>
      <c r="J46" s="33">
        <f t="shared" si="45"/>
        <v>7.9999999143183231</v>
      </c>
      <c r="K46" s="47">
        <f t="shared" si="45"/>
        <v>-12.999999802559614</v>
      </c>
      <c r="L46" s="34">
        <f t="shared" si="46"/>
        <v>15.264337309416455</v>
      </c>
      <c r="M46" s="35">
        <f t="shared" si="47"/>
        <v>-2.9999999999859028</v>
      </c>
      <c r="O46" s="31">
        <v>4</v>
      </c>
      <c r="P46" s="26">
        <v>2</v>
      </c>
      <c r="Q46" s="26">
        <v>2</v>
      </c>
      <c r="R46" s="27">
        <f t="shared" si="48"/>
        <v>2.8284271247461903</v>
      </c>
      <c r="S46" s="32">
        <v>1</v>
      </c>
      <c r="T46" s="31">
        <v>4</v>
      </c>
      <c r="U46" s="26">
        <v>3</v>
      </c>
      <c r="V46" s="26">
        <v>2</v>
      </c>
      <c r="W46" s="27">
        <f t="shared" si="49"/>
        <v>3.6055512754639891</v>
      </c>
      <c r="X46" s="32">
        <v>3</v>
      </c>
      <c r="Y46" s="31">
        <v>4</v>
      </c>
      <c r="Z46" s="26">
        <v>4</v>
      </c>
      <c r="AA46" s="26">
        <v>3</v>
      </c>
      <c r="AB46" s="27">
        <f t="shared" si="50"/>
        <v>5</v>
      </c>
      <c r="AC46" s="32">
        <v>3</v>
      </c>
    </row>
    <row r="47" spans="2:29" x14ac:dyDescent="0.25">
      <c r="C47" s="38"/>
      <c r="D47" s="38"/>
      <c r="E47" s="38"/>
      <c r="G47" s="38"/>
      <c r="H47" s="38"/>
      <c r="I47" s="38"/>
      <c r="L47" s="1">
        <f>AVERAGE(L41:L46)</f>
        <v>6.2314915274723122</v>
      </c>
      <c r="M47" s="1" cm="1">
        <f t="array" ref="M47">AVERAGE(ABS(M41:M46))</f>
        <v>2.1666666666628012</v>
      </c>
      <c r="N47" s="1"/>
      <c r="O47" s="31">
        <v>5</v>
      </c>
      <c r="P47" s="26">
        <v>1</v>
      </c>
      <c r="Q47" s="26">
        <v>1</v>
      </c>
      <c r="R47" s="27">
        <f t="shared" si="48"/>
        <v>1.4142135623730951</v>
      </c>
      <c r="S47" s="32">
        <v>1</v>
      </c>
      <c r="T47" s="31">
        <v>5</v>
      </c>
      <c r="U47" s="26">
        <v>0</v>
      </c>
      <c r="V47" s="26">
        <v>0</v>
      </c>
      <c r="W47" s="27">
        <f t="shared" si="49"/>
        <v>0</v>
      </c>
      <c r="X47" s="32">
        <v>0</v>
      </c>
      <c r="Y47" s="31">
        <v>5</v>
      </c>
      <c r="Z47" s="26">
        <v>1</v>
      </c>
      <c r="AA47" s="26">
        <v>1</v>
      </c>
      <c r="AB47" s="27">
        <f t="shared" si="50"/>
        <v>1.4142135623730951</v>
      </c>
      <c r="AC47" s="32">
        <v>1</v>
      </c>
    </row>
    <row r="48" spans="2:29" x14ac:dyDescent="0.25">
      <c r="B48" s="36" t="s">
        <v>11</v>
      </c>
      <c r="O48" s="31">
        <v>6</v>
      </c>
      <c r="P48" s="26"/>
      <c r="Q48" s="26"/>
      <c r="R48" s="26"/>
      <c r="S48" s="32"/>
      <c r="T48" s="31">
        <v>6</v>
      </c>
      <c r="U48" s="26"/>
      <c r="V48" s="26"/>
      <c r="W48" s="27"/>
      <c r="X48" s="32"/>
      <c r="Y48" s="31">
        <v>6</v>
      </c>
      <c r="Z48" s="26"/>
      <c r="AA48" s="26"/>
      <c r="AB48" s="27"/>
      <c r="AC48" s="32"/>
    </row>
    <row r="49" spans="2:29" ht="15.75" thickBot="1" x14ac:dyDescent="0.3">
      <c r="B49" t="s">
        <v>16</v>
      </c>
      <c r="C49" t="s">
        <v>8</v>
      </c>
      <c r="D49" t="s">
        <v>9</v>
      </c>
      <c r="E49" t="s">
        <v>12</v>
      </c>
      <c r="F49" t="s">
        <v>16</v>
      </c>
      <c r="G49" t="s">
        <v>8</v>
      </c>
      <c r="H49" t="s">
        <v>9</v>
      </c>
      <c r="I49" t="s">
        <v>12</v>
      </c>
      <c r="J49" t="s">
        <v>19</v>
      </c>
      <c r="K49" t="s">
        <v>20</v>
      </c>
      <c r="L49" t="s">
        <v>21</v>
      </c>
      <c r="M49" t="s">
        <v>22</v>
      </c>
      <c r="O49" s="31">
        <v>7</v>
      </c>
      <c r="P49" s="26"/>
      <c r="Q49" s="26"/>
      <c r="R49" s="26"/>
      <c r="S49" s="32"/>
      <c r="T49" s="31">
        <v>7</v>
      </c>
      <c r="U49" s="26"/>
      <c r="V49" s="26"/>
      <c r="W49" s="27"/>
      <c r="X49" s="32"/>
      <c r="Y49" s="31">
        <v>7</v>
      </c>
      <c r="Z49" s="26">
        <v>2</v>
      </c>
      <c r="AA49" s="26">
        <v>5</v>
      </c>
      <c r="AB49" s="27">
        <f t="shared" si="50"/>
        <v>5.3851648071345037</v>
      </c>
      <c r="AC49" s="32">
        <v>6</v>
      </c>
    </row>
    <row r="50" spans="2:29" x14ac:dyDescent="0.25">
      <c r="B50" s="11" t="s">
        <v>1</v>
      </c>
      <c r="C50" s="12">
        <v>595574.38800000004</v>
      </c>
      <c r="D50" s="12">
        <v>1159070.574</v>
      </c>
      <c r="E50" s="13">
        <v>209.649</v>
      </c>
      <c r="F50" s="11" t="s">
        <v>1</v>
      </c>
      <c r="G50" s="12">
        <v>595574.39</v>
      </c>
      <c r="H50" s="12">
        <v>1159070.5689999999</v>
      </c>
      <c r="I50" s="23">
        <v>209.649</v>
      </c>
      <c r="J50" s="28">
        <f t="shared" ref="J50:K55" si="51">(K18-G50)*1000</f>
        <v>-1.9999999785795808</v>
      </c>
      <c r="K50" s="45">
        <f t="shared" si="51"/>
        <v>5.0000001210719347</v>
      </c>
      <c r="L50" s="29">
        <f t="shared" ref="L50:L55" si="52">(J50^2+K50^2)^0.5</f>
        <v>5.3851649115916294</v>
      </c>
      <c r="M50" s="30">
        <f t="shared" ref="M50:M55" si="53">(M18-I50)*1000</f>
        <v>0</v>
      </c>
      <c r="O50" s="31">
        <v>8</v>
      </c>
      <c r="P50" s="26">
        <v>2</v>
      </c>
      <c r="Q50" s="26">
        <v>0</v>
      </c>
      <c r="R50" s="27">
        <f>(P50^2+Q50^2)^0.5</f>
        <v>2</v>
      </c>
      <c r="S50" s="32">
        <v>3</v>
      </c>
      <c r="T50" s="31">
        <v>8</v>
      </c>
      <c r="U50" s="26">
        <v>1</v>
      </c>
      <c r="V50" s="26">
        <v>2</v>
      </c>
      <c r="W50" s="27">
        <f t="shared" si="49"/>
        <v>2.2360679774997898</v>
      </c>
      <c r="X50" s="32">
        <v>3</v>
      </c>
      <c r="Y50" s="31">
        <v>8</v>
      </c>
      <c r="Z50" s="26">
        <v>0</v>
      </c>
      <c r="AA50" s="26">
        <v>3</v>
      </c>
      <c r="AB50" s="27">
        <f t="shared" si="50"/>
        <v>3</v>
      </c>
      <c r="AC50" s="32">
        <v>4</v>
      </c>
    </row>
    <row r="51" spans="2:29" x14ac:dyDescent="0.25">
      <c r="B51" s="14" t="s">
        <v>2</v>
      </c>
      <c r="C51" s="5">
        <v>595550.90399999998</v>
      </c>
      <c r="D51" s="5">
        <v>1159077.3700000001</v>
      </c>
      <c r="E51" s="15">
        <v>208.38</v>
      </c>
      <c r="F51" s="14" t="s">
        <v>2</v>
      </c>
      <c r="G51" s="5">
        <v>595550.90800000005</v>
      </c>
      <c r="H51" s="5">
        <v>1159077.368</v>
      </c>
      <c r="I51" s="24">
        <v>208.38</v>
      </c>
      <c r="J51" s="31">
        <f t="shared" si="51"/>
        <v>-4.0000000735744834</v>
      </c>
      <c r="K51" s="46">
        <f t="shared" si="51"/>
        <v>2.0000000949949026</v>
      </c>
      <c r="L51" s="27">
        <f t="shared" si="52"/>
        <v>4.4721360632896099</v>
      </c>
      <c r="M51" s="32">
        <f t="shared" si="53"/>
        <v>0</v>
      </c>
      <c r="O51" s="31">
        <v>9</v>
      </c>
      <c r="P51" s="26">
        <v>2</v>
      </c>
      <c r="Q51" s="26">
        <v>2</v>
      </c>
      <c r="R51" s="27">
        <f>(P51^2+Q51^2)^0.5</f>
        <v>2.8284271247461903</v>
      </c>
      <c r="S51" s="32">
        <v>2</v>
      </c>
      <c r="T51" s="31">
        <v>9</v>
      </c>
      <c r="U51" s="26">
        <v>1</v>
      </c>
      <c r="V51" s="26">
        <v>2</v>
      </c>
      <c r="W51" s="27">
        <f t="shared" si="49"/>
        <v>2.2360679774997898</v>
      </c>
      <c r="X51" s="32">
        <v>0</v>
      </c>
      <c r="Y51" s="31">
        <v>9</v>
      </c>
      <c r="Z51" s="26">
        <v>3</v>
      </c>
      <c r="AA51" s="26">
        <v>5</v>
      </c>
      <c r="AB51" s="27">
        <f t="shared" si="50"/>
        <v>5.8309518948453007</v>
      </c>
      <c r="AC51" s="32">
        <v>2</v>
      </c>
    </row>
    <row r="52" spans="2:29" x14ac:dyDescent="0.25">
      <c r="B52" s="14" t="s">
        <v>5</v>
      </c>
      <c r="C52" s="5">
        <v>595529.02300000004</v>
      </c>
      <c r="D52" s="5">
        <v>1159082.456</v>
      </c>
      <c r="E52" s="15">
        <v>207.56100000000001</v>
      </c>
      <c r="F52" s="14" t="s">
        <v>5</v>
      </c>
      <c r="G52" s="5">
        <v>595529.02399999998</v>
      </c>
      <c r="H52" s="5">
        <v>1159082.456</v>
      </c>
      <c r="I52" s="24">
        <v>207.56</v>
      </c>
      <c r="J52" s="31">
        <f t="shared" si="51"/>
        <v>-0.99999993108212948</v>
      </c>
      <c r="K52" s="46">
        <f t="shared" si="51"/>
        <v>0</v>
      </c>
      <c r="L52" s="27">
        <f t="shared" si="52"/>
        <v>0.99999993108212948</v>
      </c>
      <c r="M52" s="32">
        <f t="shared" si="53"/>
        <v>1.0000000000047748</v>
      </c>
      <c r="O52" s="31">
        <v>10</v>
      </c>
      <c r="P52" s="26"/>
      <c r="Q52" s="26"/>
      <c r="R52" s="26"/>
      <c r="S52" s="32"/>
      <c r="T52" s="31">
        <v>10</v>
      </c>
      <c r="U52" s="26"/>
      <c r="V52" s="26"/>
      <c r="W52" s="27"/>
      <c r="X52" s="32"/>
      <c r="Y52" s="31">
        <v>10</v>
      </c>
      <c r="Z52" s="26"/>
      <c r="AA52" s="26"/>
      <c r="AB52" s="27"/>
      <c r="AC52" s="32"/>
    </row>
    <row r="53" spans="2:29" x14ac:dyDescent="0.25">
      <c r="B53" s="14" t="s">
        <v>4</v>
      </c>
      <c r="C53" s="5">
        <v>595503.60699999996</v>
      </c>
      <c r="D53" s="5">
        <v>1159088.4669999999</v>
      </c>
      <c r="E53" s="15">
        <v>210.35400000000001</v>
      </c>
      <c r="F53" s="14" t="s">
        <v>4</v>
      </c>
      <c r="G53" s="5">
        <v>595503.60699999996</v>
      </c>
      <c r="H53" s="5">
        <v>1159088.4669999999</v>
      </c>
      <c r="I53" s="24">
        <v>210.35400000000001</v>
      </c>
      <c r="J53" s="31">
        <f t="shared" si="51"/>
        <v>0</v>
      </c>
      <c r="K53" s="46">
        <f t="shared" si="51"/>
        <v>0</v>
      </c>
      <c r="L53" s="27">
        <f t="shared" si="52"/>
        <v>0</v>
      </c>
      <c r="M53" s="32">
        <f t="shared" si="53"/>
        <v>0</v>
      </c>
      <c r="O53" s="31">
        <v>11</v>
      </c>
      <c r="P53" s="26">
        <v>1</v>
      </c>
      <c r="Q53" s="26">
        <v>5</v>
      </c>
      <c r="R53" s="27">
        <f>(P53^2+Q53^2)^0.5</f>
        <v>5.0990195135927845</v>
      </c>
      <c r="S53" s="32">
        <v>5</v>
      </c>
      <c r="T53" s="31">
        <v>11</v>
      </c>
      <c r="U53" s="26"/>
      <c r="V53" s="26"/>
      <c r="W53" s="27"/>
      <c r="X53" s="32"/>
      <c r="Y53" s="31">
        <v>11</v>
      </c>
      <c r="Z53" s="26"/>
      <c r="AA53" s="26"/>
      <c r="AB53" s="27"/>
      <c r="AC53" s="32"/>
    </row>
    <row r="54" spans="2:29" x14ac:dyDescent="0.25">
      <c r="B54" s="14" t="s">
        <v>6</v>
      </c>
      <c r="C54" s="5">
        <v>595480.37199999997</v>
      </c>
      <c r="D54" s="5">
        <v>1159094.8230000001</v>
      </c>
      <c r="E54" s="15">
        <v>207.17099999999999</v>
      </c>
      <c r="F54" s="14" t="s">
        <v>6</v>
      </c>
      <c r="G54" s="5">
        <v>595480.36499999999</v>
      </c>
      <c r="H54" s="5">
        <v>1159094.824</v>
      </c>
      <c r="I54" s="24">
        <v>207.17599999999999</v>
      </c>
      <c r="J54" s="31">
        <f t="shared" si="51"/>
        <v>6.9999999832361937</v>
      </c>
      <c r="K54" s="46">
        <f t="shared" si="51"/>
        <v>-0.99999993108212948</v>
      </c>
      <c r="L54" s="27">
        <f t="shared" si="52"/>
        <v>7.0710677855236952</v>
      </c>
      <c r="M54" s="32">
        <f t="shared" si="53"/>
        <v>-4.9999999999954525</v>
      </c>
      <c r="O54" s="73">
        <v>12</v>
      </c>
      <c r="P54" s="74">
        <v>5</v>
      </c>
      <c r="Q54" s="74">
        <v>4</v>
      </c>
      <c r="R54" s="75">
        <f>(P54^2+Q54^2)^0.5</f>
        <v>6.4031242374328485</v>
      </c>
      <c r="S54" s="76">
        <v>4</v>
      </c>
      <c r="T54" s="73">
        <v>12</v>
      </c>
      <c r="U54" s="74">
        <v>1</v>
      </c>
      <c r="V54" s="74">
        <v>18</v>
      </c>
      <c r="W54" s="27">
        <f t="shared" si="49"/>
        <v>18.027756377319946</v>
      </c>
      <c r="X54" s="76">
        <v>2</v>
      </c>
      <c r="Y54" s="73">
        <v>12</v>
      </c>
      <c r="Z54" s="74">
        <v>9</v>
      </c>
      <c r="AA54" s="74">
        <v>2</v>
      </c>
      <c r="AB54" s="27">
        <f t="shared" si="50"/>
        <v>9.2195444572928871</v>
      </c>
      <c r="AC54" s="76">
        <v>2</v>
      </c>
    </row>
    <row r="55" spans="2:29" ht="15.75" thickBot="1" x14ac:dyDescent="0.3">
      <c r="B55" s="16" t="s">
        <v>7</v>
      </c>
      <c r="C55" s="9">
        <v>595463.17700000003</v>
      </c>
      <c r="D55" s="9">
        <v>1159098.4909999999</v>
      </c>
      <c r="E55" s="17">
        <v>206.923</v>
      </c>
      <c r="F55" s="16" t="s">
        <v>7</v>
      </c>
      <c r="G55" s="9">
        <v>595463.16899999999</v>
      </c>
      <c r="H55" s="9">
        <v>1159098.4950000001</v>
      </c>
      <c r="I55" s="25">
        <v>206.92599999999999</v>
      </c>
      <c r="J55" s="33">
        <f t="shared" si="51"/>
        <v>8.000000030733645</v>
      </c>
      <c r="K55" s="47">
        <f t="shared" si="51"/>
        <v>-4.0000001899898052</v>
      </c>
      <c r="L55" s="34">
        <f t="shared" si="52"/>
        <v>8.9442720224541912</v>
      </c>
      <c r="M55" s="35">
        <f t="shared" si="53"/>
        <v>-2.9999999999859028</v>
      </c>
      <c r="O55" s="33">
        <v>13</v>
      </c>
      <c r="P55" s="72"/>
      <c r="Q55" s="72"/>
      <c r="R55" s="72"/>
      <c r="S55" s="35"/>
      <c r="T55" s="33">
        <v>13</v>
      </c>
      <c r="U55" s="72">
        <v>13</v>
      </c>
      <c r="V55" s="72">
        <v>6</v>
      </c>
      <c r="W55" s="34">
        <f t="shared" si="49"/>
        <v>14.317821063276353</v>
      </c>
      <c r="X55" s="35">
        <v>2</v>
      </c>
      <c r="Y55" s="33">
        <v>13</v>
      </c>
      <c r="Z55" s="72"/>
      <c r="AA55" s="72"/>
      <c r="AB55" s="34"/>
      <c r="AC55" s="35"/>
    </row>
    <row r="56" spans="2:29" x14ac:dyDescent="0.25">
      <c r="L56" s="1">
        <f>AVERAGE(L50:L55)</f>
        <v>4.4787734523235434</v>
      </c>
      <c r="M56" s="1" cm="1">
        <f t="array" ref="M56">AVERAGE(ABS(M50:M55))</f>
        <v>1.4999999999976883</v>
      </c>
      <c r="R56" s="1">
        <f>AVERAGE(R43:R54)</f>
        <v>2.7112931875152553</v>
      </c>
      <c r="S56" s="1">
        <f>AVERAGE(S43:S54)</f>
        <v>2</v>
      </c>
      <c r="W56" s="1">
        <f>AVERAGE(W43:W55)</f>
        <v>5.9064614744757575</v>
      </c>
      <c r="X56" s="1">
        <f>AVERAGE(X43:X55)</f>
        <v>1.625</v>
      </c>
      <c r="AB56" s="1">
        <f>AVERAGE(AB43:AB54)</f>
        <v>4.635742837393197</v>
      </c>
      <c r="AC56" s="1">
        <f>AVERAGE(AC43:AC54)</f>
        <v>3.5</v>
      </c>
    </row>
    <row r="60" spans="2:29" x14ac:dyDescent="0.25">
      <c r="B60" s="94"/>
      <c r="C60" s="94"/>
      <c r="D60" s="94"/>
    </row>
    <row r="61" spans="2:29" x14ac:dyDescent="0.25">
      <c r="B61" s="80"/>
      <c r="C61" s="80"/>
      <c r="D61" s="80"/>
    </row>
    <row r="62" spans="2:29" x14ac:dyDescent="0.25">
      <c r="C62" s="81"/>
      <c r="D62" s="81"/>
    </row>
    <row r="63" spans="2:29" x14ac:dyDescent="0.25">
      <c r="C63" s="81"/>
      <c r="D63" s="81"/>
    </row>
    <row r="64" spans="2:29" x14ac:dyDescent="0.25">
      <c r="C64" s="81"/>
      <c r="D64" s="81"/>
    </row>
    <row r="65" spans="3:14" x14ac:dyDescent="0.25">
      <c r="C65" s="81"/>
      <c r="D65" s="81"/>
    </row>
    <row r="66" spans="3:14" x14ac:dyDescent="0.25">
      <c r="C66" s="81"/>
      <c r="D66" s="81"/>
      <c r="N66" s="1"/>
    </row>
    <row r="67" spans="3:14" x14ac:dyDescent="0.25">
      <c r="C67" s="81"/>
      <c r="D67" s="81"/>
    </row>
  </sheetData>
  <mergeCells count="8">
    <mergeCell ref="AJ5:AK5"/>
    <mergeCell ref="AM5:AN5"/>
    <mergeCell ref="B60:D60"/>
    <mergeCell ref="AC5:AD5"/>
    <mergeCell ref="AF5:AG5"/>
    <mergeCell ref="G7:I7"/>
    <mergeCell ref="G15:I15"/>
    <mergeCell ref="G24:I24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Jirásek</dc:creator>
  <cp:lastModifiedBy>Michal Jirásek</cp:lastModifiedBy>
  <dcterms:created xsi:type="dcterms:W3CDTF">2015-06-05T18:19:34Z</dcterms:created>
  <dcterms:modified xsi:type="dcterms:W3CDTF">2023-05-23T19:56:42Z</dcterms:modified>
</cp:coreProperties>
</file>